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24" tabRatio="834"/>
  </bookViews>
  <sheets>
    <sheet name="Sınıf Listesi" sheetId="33" r:id="rId1"/>
    <sheet name="Birey ve Toplum" sheetId="46" r:id="rId2"/>
    <sheet name="Kültür ve Miras" sheetId="51" r:id="rId3"/>
    <sheet name="İns-Yer-Çevr" sheetId="52" r:id="rId4"/>
    <sheet name="Bil-Tek" sheetId="53" r:id="rId5"/>
    <sheet name="Üretim Dağıtım Tüketim" sheetId="54" r:id="rId6"/>
    <sheet name="Etkin Vat." sheetId="55" r:id="rId7"/>
    <sheet name="Küresel B." sheetId="56" r:id="rId8"/>
  </sheets>
  <definedNames>
    <definedName name="_xlnm.Print_Area" localSheetId="4">'Bil-Tek'!$A$1:$H$55</definedName>
    <definedName name="_xlnm.Print_Area" localSheetId="1">'Birey ve Toplum'!$A$1:$H$55</definedName>
    <definedName name="_xlnm.Print_Area" localSheetId="6">'Etkin Vat.'!$A$1:$G$55</definedName>
    <definedName name="_xlnm.Print_Area" localSheetId="3">'İns-Yer-Çevr'!$A$1:$I$55</definedName>
    <definedName name="_xlnm.Print_Area" localSheetId="2">'Kültür ve Miras'!$A$1:$G$55</definedName>
    <definedName name="_xlnm.Print_Area" localSheetId="7">'Küresel B.'!$A$1:$G$55</definedName>
    <definedName name="_xlnm.Print_Area" localSheetId="5">'Üretim Dağıtım Tüketim'!$A$1:$H$53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6" l="1"/>
  <c r="B7" i="56"/>
  <c r="B8" i="56"/>
  <c r="B9" i="56"/>
  <c r="B10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6" i="55"/>
  <c r="B7" i="55"/>
  <c r="B8" i="55"/>
  <c r="B9" i="55"/>
  <c r="B10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6" i="54"/>
  <c r="B7" i="54"/>
  <c r="B8" i="54"/>
  <c r="B9" i="54"/>
  <c r="B10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6" i="53"/>
  <c r="B7" i="53"/>
  <c r="B8" i="53"/>
  <c r="B9" i="53"/>
  <c r="B10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6" i="52"/>
  <c r="B7" i="52"/>
  <c r="B8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" i="52"/>
  <c r="B6" i="51"/>
  <c r="B7" i="51"/>
  <c r="B8" i="51"/>
  <c r="B9" i="51"/>
  <c r="B10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6" i="46"/>
  <c r="B7" i="46"/>
  <c r="B8" i="46"/>
  <c r="B9" i="46"/>
  <c r="B10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I3" i="33" l="1"/>
  <c r="J3" i="33"/>
  <c r="K3" i="33"/>
  <c r="L3" i="33"/>
  <c r="I4" i="33"/>
  <c r="J4" i="33"/>
  <c r="K4" i="33"/>
  <c r="L4" i="33"/>
  <c r="I5" i="33"/>
  <c r="J5" i="33"/>
  <c r="K5" i="33"/>
  <c r="L5" i="33"/>
  <c r="I6" i="33"/>
  <c r="J6" i="33"/>
  <c r="K6" i="33"/>
  <c r="L6" i="33"/>
  <c r="I7" i="33"/>
  <c r="J7" i="33"/>
  <c r="K7" i="33"/>
  <c r="L7" i="33"/>
  <c r="I8" i="33"/>
  <c r="J8" i="33"/>
  <c r="K8" i="33"/>
  <c r="L8" i="33"/>
  <c r="I9" i="33"/>
  <c r="J9" i="33"/>
  <c r="K9" i="33"/>
  <c r="L9" i="33"/>
  <c r="I10" i="33"/>
  <c r="J10" i="33"/>
  <c r="K10" i="33"/>
  <c r="L10" i="33"/>
  <c r="I11" i="33"/>
  <c r="J11" i="33"/>
  <c r="K11" i="33"/>
  <c r="L11" i="33"/>
  <c r="I12" i="33"/>
  <c r="J12" i="33"/>
  <c r="K12" i="33"/>
  <c r="L12" i="33"/>
  <c r="I13" i="33"/>
  <c r="J13" i="33"/>
  <c r="K13" i="33"/>
  <c r="L13" i="33"/>
  <c r="I14" i="33"/>
  <c r="J14" i="33"/>
  <c r="K14" i="33"/>
  <c r="L14" i="33"/>
  <c r="I15" i="33"/>
  <c r="J15" i="33"/>
  <c r="K15" i="33"/>
  <c r="L15" i="33"/>
  <c r="I16" i="33"/>
  <c r="J16" i="33"/>
  <c r="K16" i="33"/>
  <c r="L16" i="33"/>
  <c r="I17" i="33"/>
  <c r="J17" i="33"/>
  <c r="K17" i="33"/>
  <c r="L17" i="33"/>
  <c r="I18" i="33"/>
  <c r="J18" i="33"/>
  <c r="K18" i="33"/>
  <c r="L18" i="33"/>
  <c r="I19" i="33"/>
  <c r="J19" i="33"/>
  <c r="K19" i="33"/>
  <c r="L19" i="33"/>
  <c r="I20" i="33"/>
  <c r="J20" i="33"/>
  <c r="K20" i="33"/>
  <c r="L20" i="33"/>
  <c r="I21" i="33"/>
  <c r="J21" i="33"/>
  <c r="K21" i="33"/>
  <c r="L21" i="33"/>
  <c r="I22" i="33"/>
  <c r="J22" i="33"/>
  <c r="K22" i="33"/>
  <c r="L22" i="33"/>
  <c r="I23" i="33"/>
  <c r="J23" i="33"/>
  <c r="K23" i="33"/>
  <c r="L23" i="33"/>
  <c r="I24" i="33"/>
  <c r="J24" i="33"/>
  <c r="K24" i="33"/>
  <c r="L24" i="33"/>
  <c r="I25" i="33"/>
  <c r="J25" i="33"/>
  <c r="K25" i="33"/>
  <c r="L25" i="33"/>
  <c r="I26" i="33"/>
  <c r="J26" i="33"/>
  <c r="K26" i="33"/>
  <c r="L26" i="33"/>
  <c r="I27" i="33"/>
  <c r="J27" i="33"/>
  <c r="K27" i="33"/>
  <c r="L27" i="33"/>
  <c r="I28" i="33"/>
  <c r="J28" i="33"/>
  <c r="K28" i="33"/>
  <c r="L28" i="33"/>
  <c r="I29" i="33"/>
  <c r="J29" i="33"/>
  <c r="K29" i="33"/>
  <c r="L29" i="33"/>
  <c r="I30" i="33"/>
  <c r="J30" i="33"/>
  <c r="K30" i="33"/>
  <c r="L30" i="33"/>
  <c r="I31" i="33"/>
  <c r="J31" i="33"/>
  <c r="K31" i="33"/>
  <c r="L31" i="33"/>
  <c r="I32" i="33"/>
  <c r="J32" i="33"/>
  <c r="K32" i="33"/>
  <c r="L32" i="33"/>
  <c r="I33" i="33"/>
  <c r="J33" i="33"/>
  <c r="K33" i="33"/>
  <c r="L33" i="33"/>
  <c r="I34" i="33"/>
  <c r="J34" i="33"/>
  <c r="K34" i="33"/>
  <c r="L34" i="33"/>
  <c r="I35" i="33"/>
  <c r="J35" i="33"/>
  <c r="K35" i="33"/>
  <c r="L35" i="33"/>
  <c r="I36" i="33"/>
  <c r="J36" i="33"/>
  <c r="K36" i="33"/>
  <c r="L36" i="33"/>
  <c r="I37" i="33"/>
  <c r="J37" i="33"/>
  <c r="K37" i="33"/>
  <c r="L37" i="33"/>
  <c r="I38" i="33"/>
  <c r="J38" i="33"/>
  <c r="K38" i="33"/>
  <c r="L38" i="33"/>
  <c r="I39" i="33"/>
  <c r="J39" i="33"/>
  <c r="K39" i="33"/>
  <c r="L39" i="33"/>
  <c r="I40" i="33"/>
  <c r="J40" i="33"/>
  <c r="K40" i="33"/>
  <c r="L40" i="33"/>
  <c r="I41" i="33"/>
  <c r="J41" i="33"/>
  <c r="K41" i="33"/>
  <c r="L41" i="33"/>
  <c r="I42" i="33"/>
  <c r="J42" i="33"/>
  <c r="K42" i="33"/>
  <c r="L42" i="33"/>
  <c r="I43" i="33"/>
  <c r="J43" i="33"/>
  <c r="K43" i="33"/>
  <c r="L43" i="33"/>
  <c r="I44" i="33"/>
  <c r="J44" i="33"/>
  <c r="K44" i="33"/>
  <c r="L44" i="33"/>
  <c r="I45" i="33"/>
  <c r="J45" i="33"/>
  <c r="K45" i="33"/>
  <c r="L45" i="33"/>
  <c r="I46" i="33"/>
  <c r="J46" i="33"/>
  <c r="K46" i="33"/>
  <c r="L46" i="33"/>
  <c r="I47" i="33"/>
  <c r="J47" i="33"/>
  <c r="K47" i="33"/>
  <c r="L47" i="33"/>
  <c r="L2" i="33"/>
  <c r="K2" i="33"/>
  <c r="E51" i="52"/>
  <c r="F51" i="52"/>
  <c r="G51" i="52"/>
  <c r="H51" i="52"/>
  <c r="I51" i="52"/>
  <c r="E52" i="52"/>
  <c r="F52" i="52"/>
  <c r="G52" i="52"/>
  <c r="H52" i="52"/>
  <c r="I52" i="52"/>
  <c r="E52" i="56"/>
  <c r="D52" i="56"/>
  <c r="G51" i="56"/>
  <c r="G52" i="56" s="1"/>
  <c r="F51" i="56"/>
  <c r="F52" i="56" s="1"/>
  <c r="E51" i="56"/>
  <c r="D51" i="56"/>
  <c r="C50" i="56"/>
  <c r="A50" i="56"/>
  <c r="C49" i="56"/>
  <c r="A49" i="56"/>
  <c r="C48" i="56"/>
  <c r="A48" i="56"/>
  <c r="C47" i="56"/>
  <c r="A47" i="56"/>
  <c r="C46" i="56"/>
  <c r="A46" i="56"/>
  <c r="C45" i="56"/>
  <c r="A45" i="56"/>
  <c r="C44" i="56"/>
  <c r="A44" i="56"/>
  <c r="C43" i="56"/>
  <c r="A43" i="56"/>
  <c r="C42" i="56"/>
  <c r="A42" i="56"/>
  <c r="C41" i="56"/>
  <c r="A41" i="56"/>
  <c r="C40" i="56"/>
  <c r="A40" i="56"/>
  <c r="C39" i="56"/>
  <c r="A39" i="56"/>
  <c r="C38" i="56"/>
  <c r="A38" i="56"/>
  <c r="C37" i="56"/>
  <c r="A37" i="56"/>
  <c r="C36" i="56"/>
  <c r="A36" i="56"/>
  <c r="C35" i="56"/>
  <c r="A35" i="56"/>
  <c r="C34" i="56"/>
  <c r="A34" i="56"/>
  <c r="C33" i="56"/>
  <c r="A33" i="56"/>
  <c r="C32" i="56"/>
  <c r="A32" i="56"/>
  <c r="C31" i="56"/>
  <c r="A31" i="56"/>
  <c r="C30" i="56"/>
  <c r="A30" i="56"/>
  <c r="C29" i="56"/>
  <c r="A29" i="56"/>
  <c r="C28" i="56"/>
  <c r="A28" i="56"/>
  <c r="C27" i="56"/>
  <c r="A27" i="56"/>
  <c r="C26" i="56"/>
  <c r="A26" i="56"/>
  <c r="C25" i="56"/>
  <c r="A25" i="56"/>
  <c r="C24" i="56"/>
  <c r="A24" i="56"/>
  <c r="C23" i="56"/>
  <c r="A23" i="56"/>
  <c r="C22" i="56"/>
  <c r="A22" i="56"/>
  <c r="C21" i="56"/>
  <c r="A21" i="56"/>
  <c r="C20" i="56"/>
  <c r="A20" i="56"/>
  <c r="C19" i="56"/>
  <c r="A19" i="56"/>
  <c r="C18" i="56"/>
  <c r="A18" i="56"/>
  <c r="C17" i="56"/>
  <c r="A17" i="56"/>
  <c r="C16" i="56"/>
  <c r="A16" i="56"/>
  <c r="C15" i="56"/>
  <c r="A15" i="56"/>
  <c r="C14" i="56"/>
  <c r="A14" i="56"/>
  <c r="C13" i="56"/>
  <c r="A13" i="56"/>
  <c r="C12" i="56"/>
  <c r="A12" i="56"/>
  <c r="C11" i="56"/>
  <c r="A11" i="56"/>
  <c r="C10" i="56"/>
  <c r="A10" i="56"/>
  <c r="C9" i="56"/>
  <c r="A9" i="56"/>
  <c r="C8" i="56"/>
  <c r="A8" i="56"/>
  <c r="C7" i="56"/>
  <c r="A7" i="56"/>
  <c r="C6" i="56"/>
  <c r="A6" i="56"/>
  <c r="B5" i="56"/>
  <c r="C5" i="56" s="1"/>
  <c r="A5" i="56"/>
  <c r="E51" i="53" l="1"/>
  <c r="F51" i="53"/>
  <c r="F52" i="53" s="1"/>
  <c r="G51" i="53"/>
  <c r="G52" i="53" s="1"/>
  <c r="H51" i="53"/>
  <c r="H52" i="53" s="1"/>
  <c r="E52" i="53"/>
  <c r="E51" i="51" l="1"/>
  <c r="E52" i="51" s="1"/>
  <c r="F51" i="51"/>
  <c r="G51" i="51"/>
  <c r="G52" i="51" s="1"/>
  <c r="F52" i="51"/>
  <c r="G51" i="55" l="1"/>
  <c r="G52" i="55" s="1"/>
  <c r="F51" i="55"/>
  <c r="F52" i="55" s="1"/>
  <c r="E51" i="55"/>
  <c r="E52" i="55" s="1"/>
  <c r="D51" i="55"/>
  <c r="D52" i="55" s="1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8" i="55"/>
  <c r="A7" i="55"/>
  <c r="A6" i="55"/>
  <c r="B5" i="55"/>
  <c r="A5" i="55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A33" i="54"/>
  <c r="A32" i="54"/>
  <c r="A31" i="54"/>
  <c r="A30" i="54"/>
  <c r="A29" i="54"/>
  <c r="A28" i="54"/>
  <c r="A27" i="54"/>
  <c r="A26" i="54"/>
  <c r="A25" i="54"/>
  <c r="A24" i="54"/>
  <c r="A23" i="54"/>
  <c r="A22" i="54"/>
  <c r="A21" i="54"/>
  <c r="A20" i="54"/>
  <c r="A19" i="54"/>
  <c r="A18" i="54"/>
  <c r="A17" i="54"/>
  <c r="A16" i="54"/>
  <c r="A15" i="54"/>
  <c r="A14" i="54"/>
  <c r="A13" i="54"/>
  <c r="A12" i="54"/>
  <c r="A11" i="54"/>
  <c r="A10" i="54"/>
  <c r="A9" i="54"/>
  <c r="A8" i="54"/>
  <c r="A7" i="54"/>
  <c r="A6" i="54"/>
  <c r="B5" i="54"/>
  <c r="J2" i="33" s="1"/>
  <c r="A5" i="54"/>
  <c r="D52" i="53"/>
  <c r="D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A33" i="53"/>
  <c r="A32" i="53"/>
  <c r="A31" i="53"/>
  <c r="A30" i="53"/>
  <c r="A29" i="53"/>
  <c r="A28" i="53"/>
  <c r="A27" i="53"/>
  <c r="A26" i="53"/>
  <c r="A25" i="53"/>
  <c r="A24" i="53"/>
  <c r="A23" i="53"/>
  <c r="A22" i="53"/>
  <c r="A21" i="53"/>
  <c r="A20" i="53"/>
  <c r="A19" i="53"/>
  <c r="A18" i="53"/>
  <c r="A17" i="53"/>
  <c r="A16" i="53"/>
  <c r="A15" i="53"/>
  <c r="A14" i="53"/>
  <c r="A13" i="53"/>
  <c r="A12" i="53"/>
  <c r="A11" i="53"/>
  <c r="A10" i="53"/>
  <c r="A9" i="53"/>
  <c r="A8" i="53"/>
  <c r="A7" i="53"/>
  <c r="A6" i="53"/>
  <c r="B5" i="53"/>
  <c r="A5" i="53"/>
  <c r="D51" i="52"/>
  <c r="D52" i="52" s="1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A33" i="52"/>
  <c r="A32" i="52"/>
  <c r="A31" i="52"/>
  <c r="A30" i="52"/>
  <c r="A29" i="52"/>
  <c r="A28" i="52"/>
  <c r="A27" i="52"/>
  <c r="A26" i="52"/>
  <c r="A25" i="52"/>
  <c r="A24" i="52"/>
  <c r="A23" i="52"/>
  <c r="A22" i="52"/>
  <c r="A21" i="52"/>
  <c r="A20" i="52"/>
  <c r="A19" i="52"/>
  <c r="A18" i="52"/>
  <c r="A17" i="52"/>
  <c r="A16" i="52"/>
  <c r="A15" i="52"/>
  <c r="A14" i="52"/>
  <c r="A13" i="52"/>
  <c r="A12" i="52"/>
  <c r="A11" i="52"/>
  <c r="A10" i="52"/>
  <c r="A9" i="52"/>
  <c r="A8" i="52"/>
  <c r="A7" i="52"/>
  <c r="A6" i="52"/>
  <c r="A5" i="52"/>
  <c r="D51" i="51"/>
  <c r="D52" i="51" s="1"/>
  <c r="A50" i="51"/>
  <c r="A49" i="51"/>
  <c r="A48" i="51"/>
  <c r="A47" i="51"/>
  <c r="A46" i="51"/>
  <c r="A45" i="51"/>
  <c r="A44" i="51"/>
  <c r="F40" i="33"/>
  <c r="A43" i="51"/>
  <c r="A42" i="51"/>
  <c r="A41" i="51"/>
  <c r="A40" i="51"/>
  <c r="A39" i="51"/>
  <c r="A38" i="51"/>
  <c r="A37" i="51"/>
  <c r="A36" i="51"/>
  <c r="A35" i="51"/>
  <c r="A34" i="51"/>
  <c r="A33" i="51"/>
  <c r="A32" i="51"/>
  <c r="A31" i="51"/>
  <c r="A30" i="51"/>
  <c r="A29" i="51"/>
  <c r="A28" i="51"/>
  <c r="F24" i="33"/>
  <c r="A27" i="51"/>
  <c r="A26" i="51"/>
  <c r="A25" i="51"/>
  <c r="A24" i="51"/>
  <c r="A23" i="51"/>
  <c r="A22" i="51"/>
  <c r="A21" i="51"/>
  <c r="A20" i="51"/>
  <c r="A19" i="51"/>
  <c r="A18" i="51"/>
  <c r="A17" i="51"/>
  <c r="A16" i="51"/>
  <c r="A15" i="51"/>
  <c r="A14" i="51"/>
  <c r="A13" i="51"/>
  <c r="A12" i="51"/>
  <c r="F8" i="33"/>
  <c r="A11" i="51"/>
  <c r="A10" i="51"/>
  <c r="A9" i="51"/>
  <c r="A8" i="51"/>
  <c r="A7" i="51"/>
  <c r="A6" i="51"/>
  <c r="B5" i="51"/>
  <c r="A5" i="51"/>
  <c r="C10" i="54" l="1"/>
  <c r="C16" i="54"/>
  <c r="C22" i="54"/>
  <c r="C34" i="54"/>
  <c r="C40" i="54"/>
  <c r="C46" i="54"/>
  <c r="M43" i="33"/>
  <c r="C5" i="54"/>
  <c r="C11" i="54"/>
  <c r="C17" i="54"/>
  <c r="C23" i="54"/>
  <c r="C29" i="54"/>
  <c r="C35" i="54"/>
  <c r="C41" i="54"/>
  <c r="C47" i="54"/>
  <c r="C6" i="54"/>
  <c r="C12" i="54"/>
  <c r="M9" i="33"/>
  <c r="C18" i="54"/>
  <c r="C24" i="54"/>
  <c r="C30" i="54"/>
  <c r="C36" i="54"/>
  <c r="C42" i="54"/>
  <c r="C48" i="54"/>
  <c r="C7" i="54"/>
  <c r="C13" i="54"/>
  <c r="C19" i="54"/>
  <c r="C25" i="54"/>
  <c r="C31" i="54"/>
  <c r="C37" i="54"/>
  <c r="M34" i="33"/>
  <c r="C43" i="54"/>
  <c r="M40" i="33"/>
  <c r="C49" i="54"/>
  <c r="C8" i="54"/>
  <c r="C14" i="54"/>
  <c r="C20" i="54"/>
  <c r="C26" i="54"/>
  <c r="M23" i="33"/>
  <c r="C32" i="54"/>
  <c r="C38" i="54"/>
  <c r="M35" i="33"/>
  <c r="C44" i="54"/>
  <c r="C50" i="54"/>
  <c r="C9" i="54"/>
  <c r="C15" i="54"/>
  <c r="C21" i="54"/>
  <c r="C27" i="54"/>
  <c r="C33" i="54"/>
  <c r="C39" i="54"/>
  <c r="C45" i="54"/>
  <c r="C28" i="54"/>
  <c r="C21" i="53"/>
  <c r="M18" i="33"/>
  <c r="C45" i="53"/>
  <c r="M42" i="33"/>
  <c r="C22" i="53"/>
  <c r="C46" i="53"/>
  <c r="C11" i="53"/>
  <c r="M8" i="33"/>
  <c r="C23" i="53"/>
  <c r="M20" i="33"/>
  <c r="C35" i="53"/>
  <c r="C47" i="53"/>
  <c r="M44" i="33"/>
  <c r="C6" i="53"/>
  <c r="C12" i="53"/>
  <c r="C18" i="53"/>
  <c r="C24" i="53"/>
  <c r="C30" i="53"/>
  <c r="M27" i="33"/>
  <c r="C36" i="53"/>
  <c r="M33" i="33"/>
  <c r="C42" i="53"/>
  <c r="C48" i="53"/>
  <c r="C27" i="53"/>
  <c r="C39" i="53"/>
  <c r="M36" i="33"/>
  <c r="C10" i="53"/>
  <c r="M7" i="33"/>
  <c r="C40" i="53"/>
  <c r="M37" i="33"/>
  <c r="C15" i="53"/>
  <c r="C33" i="53"/>
  <c r="C28" i="53"/>
  <c r="C5" i="53"/>
  <c r="I2" i="33"/>
  <c r="C17" i="53"/>
  <c r="M14" i="33"/>
  <c r="C29" i="53"/>
  <c r="C41" i="53"/>
  <c r="C7" i="53"/>
  <c r="C13" i="53"/>
  <c r="C19" i="53"/>
  <c r="C25" i="53"/>
  <c r="M22" i="33"/>
  <c r="C31" i="53"/>
  <c r="M28" i="33"/>
  <c r="C37" i="53"/>
  <c r="C43" i="53"/>
  <c r="C49" i="53"/>
  <c r="C8" i="53"/>
  <c r="C14" i="53"/>
  <c r="M11" i="33"/>
  <c r="C20" i="53"/>
  <c r="M17" i="33"/>
  <c r="C26" i="53"/>
  <c r="C32" i="53"/>
  <c r="C38" i="53"/>
  <c r="C44" i="53"/>
  <c r="C50" i="53"/>
  <c r="M47" i="33"/>
  <c r="C9" i="53"/>
  <c r="M6" i="33"/>
  <c r="C16" i="53"/>
  <c r="C34" i="53"/>
  <c r="C19" i="52"/>
  <c r="G16" i="33"/>
  <c r="C37" i="52"/>
  <c r="G34" i="33"/>
  <c r="C14" i="52"/>
  <c r="G11" i="33"/>
  <c r="C20" i="52"/>
  <c r="G17" i="33"/>
  <c r="C38" i="52"/>
  <c r="G35" i="33"/>
  <c r="C15" i="52"/>
  <c r="G12" i="33"/>
  <c r="C33" i="52"/>
  <c r="G30" i="33"/>
  <c r="C16" i="52"/>
  <c r="G13" i="33"/>
  <c r="C22" i="52"/>
  <c r="G19" i="33"/>
  <c r="C28" i="52"/>
  <c r="G25" i="33"/>
  <c r="C34" i="52"/>
  <c r="G31" i="33"/>
  <c r="C40" i="52"/>
  <c r="G37" i="33"/>
  <c r="C46" i="52"/>
  <c r="G43" i="33"/>
  <c r="C13" i="52"/>
  <c r="G10" i="33"/>
  <c r="C31" i="52"/>
  <c r="G28" i="33"/>
  <c r="C49" i="52"/>
  <c r="G46" i="33"/>
  <c r="C26" i="52"/>
  <c r="G23" i="33"/>
  <c r="C44" i="52"/>
  <c r="G41" i="33"/>
  <c r="C9" i="52"/>
  <c r="G6" i="33"/>
  <c r="C27" i="52"/>
  <c r="G24" i="33"/>
  <c r="C39" i="52"/>
  <c r="G36" i="33"/>
  <c r="C10" i="52"/>
  <c r="G7" i="33"/>
  <c r="C11" i="52"/>
  <c r="G8" i="33"/>
  <c r="C17" i="52"/>
  <c r="G14" i="33"/>
  <c r="C23" i="52"/>
  <c r="G20" i="33"/>
  <c r="C29" i="52"/>
  <c r="G26" i="33"/>
  <c r="C35" i="52"/>
  <c r="G32" i="33"/>
  <c r="C41" i="52"/>
  <c r="G38" i="33"/>
  <c r="C47" i="52"/>
  <c r="G44" i="33"/>
  <c r="C7" i="52"/>
  <c r="G4" i="33"/>
  <c r="C25" i="52"/>
  <c r="G22" i="33"/>
  <c r="C43" i="52"/>
  <c r="G40" i="33"/>
  <c r="C8" i="52"/>
  <c r="G5" i="33"/>
  <c r="C32" i="52"/>
  <c r="G29" i="33"/>
  <c r="C50" i="52"/>
  <c r="G47" i="33"/>
  <c r="C21" i="52"/>
  <c r="G18" i="33"/>
  <c r="C45" i="52"/>
  <c r="G42" i="33"/>
  <c r="C6" i="52"/>
  <c r="G3" i="33"/>
  <c r="C12" i="52"/>
  <c r="G9" i="33"/>
  <c r="C18" i="52"/>
  <c r="G15" i="33"/>
  <c r="C24" i="52"/>
  <c r="G21" i="33"/>
  <c r="C30" i="52"/>
  <c r="G27" i="33"/>
  <c r="C36" i="52"/>
  <c r="G33" i="33"/>
  <c r="C42" i="52"/>
  <c r="G39" i="33"/>
  <c r="C48" i="52"/>
  <c r="G45" i="33"/>
  <c r="C11" i="51"/>
  <c r="C24" i="55"/>
  <c r="C48" i="55"/>
  <c r="C19" i="55"/>
  <c r="C43" i="55"/>
  <c r="C14" i="55"/>
  <c r="C44" i="55"/>
  <c r="C15" i="55"/>
  <c r="C39" i="55"/>
  <c r="C18" i="55"/>
  <c r="C42" i="55"/>
  <c r="M39" i="33"/>
  <c r="C25" i="55"/>
  <c r="C49" i="55"/>
  <c r="C8" i="55"/>
  <c r="C32" i="55"/>
  <c r="C21" i="55"/>
  <c r="C45" i="55"/>
  <c r="C10" i="55"/>
  <c r="C22" i="55"/>
  <c r="C28" i="55"/>
  <c r="C34" i="55"/>
  <c r="C40" i="55"/>
  <c r="C46" i="55"/>
  <c r="C12" i="55"/>
  <c r="C30" i="55"/>
  <c r="C7" i="55"/>
  <c r="C37" i="55"/>
  <c r="C20" i="55"/>
  <c r="C38" i="55"/>
  <c r="C16" i="55"/>
  <c r="M13" i="33"/>
  <c r="C6" i="55"/>
  <c r="C36" i="55"/>
  <c r="C13" i="55"/>
  <c r="C31" i="55"/>
  <c r="C26" i="55"/>
  <c r="C50" i="55"/>
  <c r="C9" i="55"/>
  <c r="C27" i="55"/>
  <c r="C33" i="55"/>
  <c r="C5" i="55"/>
  <c r="C11" i="55"/>
  <c r="C17" i="55"/>
  <c r="C23" i="55"/>
  <c r="C29" i="55"/>
  <c r="C35" i="55"/>
  <c r="C41" i="55"/>
  <c r="M38" i="33"/>
  <c r="C47" i="55"/>
  <c r="C5" i="52"/>
  <c r="G2" i="33"/>
  <c r="C26" i="51"/>
  <c r="F23" i="33"/>
  <c r="C43" i="51"/>
  <c r="C15" i="51"/>
  <c r="F12" i="33"/>
  <c r="C44" i="51"/>
  <c r="F41" i="33"/>
  <c r="C10" i="51"/>
  <c r="F7" i="33"/>
  <c r="C33" i="51"/>
  <c r="F30" i="33"/>
  <c r="C39" i="51"/>
  <c r="F36" i="33"/>
  <c r="C22" i="51"/>
  <c r="F19" i="33"/>
  <c r="C5" i="51"/>
  <c r="F2" i="33"/>
  <c r="C28" i="51"/>
  <c r="F25" i="33"/>
  <c r="C34" i="51"/>
  <c r="F31" i="33"/>
  <c r="C40" i="51"/>
  <c r="F37" i="33"/>
  <c r="C32" i="51"/>
  <c r="F29" i="33"/>
  <c r="C21" i="51"/>
  <c r="F18" i="33"/>
  <c r="C27" i="51"/>
  <c r="C16" i="51"/>
  <c r="F13" i="33"/>
  <c r="C45" i="51"/>
  <c r="F42" i="33"/>
  <c r="C17" i="51"/>
  <c r="F14" i="33"/>
  <c r="C23" i="51"/>
  <c r="F20" i="33"/>
  <c r="C46" i="51"/>
  <c r="F43" i="33"/>
  <c r="C14" i="51"/>
  <c r="F11" i="33"/>
  <c r="C49" i="51"/>
  <c r="F46" i="33"/>
  <c r="C50" i="51"/>
  <c r="F47" i="33"/>
  <c r="C35" i="51"/>
  <c r="F32" i="33"/>
  <c r="C38" i="51"/>
  <c r="F35" i="33"/>
  <c r="C6" i="51"/>
  <c r="F3" i="33"/>
  <c r="C41" i="51"/>
  <c r="F38" i="33"/>
  <c r="C12" i="51"/>
  <c r="F9" i="33"/>
  <c r="C18" i="51"/>
  <c r="F15" i="33"/>
  <c r="C24" i="51"/>
  <c r="F21" i="33"/>
  <c r="C47" i="51"/>
  <c r="F44" i="33"/>
  <c r="C37" i="51"/>
  <c r="F34" i="33"/>
  <c r="C29" i="51"/>
  <c r="F26" i="33"/>
  <c r="C7" i="51"/>
  <c r="F4" i="33"/>
  <c r="C30" i="51"/>
  <c r="F27" i="33"/>
  <c r="C36" i="51"/>
  <c r="F33" i="33"/>
  <c r="C42" i="51"/>
  <c r="F39" i="33"/>
  <c r="C8" i="51"/>
  <c r="F5" i="33"/>
  <c r="C31" i="51"/>
  <c r="F28" i="33"/>
  <c r="C20" i="51"/>
  <c r="F17" i="33"/>
  <c r="C9" i="51"/>
  <c r="F6" i="33"/>
  <c r="C13" i="51"/>
  <c r="F10" i="33"/>
  <c r="C19" i="51"/>
  <c r="F16" i="33"/>
  <c r="C25" i="51"/>
  <c r="F22" i="33"/>
  <c r="C48" i="51"/>
  <c r="F45" i="33"/>
  <c r="A6" i="46"/>
  <c r="A7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" i="46"/>
  <c r="H51" i="46"/>
  <c r="H52" i="46" s="1"/>
  <c r="G51" i="46"/>
  <c r="G52" i="46" s="1"/>
  <c r="F51" i="46"/>
  <c r="F52" i="46" s="1"/>
  <c r="E51" i="46"/>
  <c r="E52" i="46" s="1"/>
  <c r="D51" i="46"/>
  <c r="D52" i="46" s="1"/>
  <c r="B5" i="46"/>
  <c r="M26" i="33" l="1"/>
  <c r="M12" i="33"/>
  <c r="M3" i="33"/>
  <c r="M19" i="33"/>
  <c r="M32" i="33"/>
  <c r="M41" i="33"/>
  <c r="M5" i="33"/>
  <c r="M16" i="33"/>
  <c r="M2" i="33"/>
  <c r="M21" i="33"/>
  <c r="M46" i="33"/>
  <c r="M10" i="33"/>
  <c r="M25" i="33"/>
  <c r="M24" i="33"/>
  <c r="M15" i="33"/>
  <c r="M31" i="33"/>
  <c r="M29" i="33"/>
  <c r="M4" i="33"/>
  <c r="M30" i="33"/>
  <c r="M45" i="33"/>
  <c r="C47" i="46"/>
  <c r="E44" i="33"/>
  <c r="C12" i="46"/>
  <c r="E9" i="33"/>
  <c r="H9" i="33" s="1"/>
  <c r="D9" i="33" s="1"/>
  <c r="C25" i="46"/>
  <c r="E22" i="33"/>
  <c r="C26" i="46"/>
  <c r="E23" i="33"/>
  <c r="C27" i="46"/>
  <c r="E24" i="33"/>
  <c r="C11" i="46"/>
  <c r="E8" i="33"/>
  <c r="C48" i="46"/>
  <c r="E45" i="33"/>
  <c r="C49" i="46"/>
  <c r="E46" i="33"/>
  <c r="C50" i="46"/>
  <c r="E47" i="33"/>
  <c r="C39" i="46"/>
  <c r="E36" i="33"/>
  <c r="H36" i="33" s="1"/>
  <c r="D36" i="33" s="1"/>
  <c r="C16" i="46"/>
  <c r="E13" i="33"/>
  <c r="C31" i="46"/>
  <c r="E28" i="33"/>
  <c r="C8" i="46"/>
  <c r="E5" i="33"/>
  <c r="C20" i="46"/>
  <c r="E17" i="33"/>
  <c r="C32" i="46"/>
  <c r="E29" i="33"/>
  <c r="C44" i="46"/>
  <c r="E41" i="33"/>
  <c r="C35" i="46"/>
  <c r="E32" i="33"/>
  <c r="C36" i="46"/>
  <c r="E33" i="33"/>
  <c r="C37" i="46"/>
  <c r="E34" i="33"/>
  <c r="H34" i="33" s="1"/>
  <c r="D34" i="33" s="1"/>
  <c r="C38" i="46"/>
  <c r="E35" i="33"/>
  <c r="C40" i="46"/>
  <c r="E37" i="33"/>
  <c r="C5" i="46"/>
  <c r="E2" i="33"/>
  <c r="C17" i="46"/>
  <c r="E14" i="33"/>
  <c r="C29" i="46"/>
  <c r="E26" i="33"/>
  <c r="C41" i="46"/>
  <c r="E38" i="33"/>
  <c r="C6" i="46"/>
  <c r="E3" i="33"/>
  <c r="C30" i="46"/>
  <c r="E27" i="33"/>
  <c r="H37" i="33"/>
  <c r="D37" i="33" s="1"/>
  <c r="C43" i="46"/>
  <c r="E40" i="33"/>
  <c r="C9" i="46"/>
  <c r="E6" i="33"/>
  <c r="C21" i="46"/>
  <c r="E18" i="33"/>
  <c r="C33" i="46"/>
  <c r="E30" i="33"/>
  <c r="C45" i="46"/>
  <c r="E42" i="33"/>
  <c r="C23" i="46"/>
  <c r="E20" i="33"/>
  <c r="C24" i="46"/>
  <c r="E21" i="33"/>
  <c r="C13" i="46"/>
  <c r="E10" i="33"/>
  <c r="C14" i="46"/>
  <c r="E11" i="33"/>
  <c r="C15" i="46"/>
  <c r="E12" i="33"/>
  <c r="C28" i="46"/>
  <c r="E25" i="33"/>
  <c r="H25" i="33" s="1"/>
  <c r="D25" i="33" s="1"/>
  <c r="C18" i="46"/>
  <c r="E15" i="33"/>
  <c r="C42" i="46"/>
  <c r="E39" i="33"/>
  <c r="H39" i="33" s="1"/>
  <c r="D39" i="33" s="1"/>
  <c r="C7" i="46"/>
  <c r="E4" i="33"/>
  <c r="C19" i="46"/>
  <c r="E16" i="33"/>
  <c r="C10" i="46"/>
  <c r="E7" i="33"/>
  <c r="H7" i="33" s="1"/>
  <c r="D7" i="33" s="1"/>
  <c r="C22" i="46"/>
  <c r="E19" i="33"/>
  <c r="H19" i="33" s="1"/>
  <c r="C34" i="46"/>
  <c r="E31" i="33"/>
  <c r="C46" i="46"/>
  <c r="E43" i="33"/>
  <c r="D19" i="33" l="1"/>
  <c r="H31" i="33"/>
  <c r="D31" i="33" s="1"/>
  <c r="H47" i="33"/>
  <c r="D47" i="33" s="1"/>
  <c r="H17" i="33"/>
  <c r="D17" i="33" s="1"/>
  <c r="H43" i="33"/>
  <c r="D43" i="33" s="1"/>
  <c r="H23" i="33"/>
  <c r="D23" i="33" s="1"/>
  <c r="H5" i="33"/>
  <c r="D5" i="33" s="1"/>
  <c r="H29" i="33"/>
  <c r="D29" i="33" s="1"/>
  <c r="H26" i="33"/>
  <c r="D26" i="33" s="1"/>
  <c r="H38" i="33"/>
  <c r="D38" i="33" s="1"/>
  <c r="H6" i="33"/>
  <c r="D6" i="33" s="1"/>
  <c r="H21" i="33"/>
  <c r="D21" i="33" s="1"/>
  <c r="H10" i="33"/>
  <c r="D10" i="33" s="1"/>
  <c r="H32" i="33"/>
  <c r="D32" i="33" s="1"/>
  <c r="H30" i="33"/>
  <c r="D30" i="33" s="1"/>
  <c r="H15" i="33"/>
  <c r="D15" i="33" s="1"/>
  <c r="H13" i="33"/>
  <c r="D13" i="33" s="1"/>
  <c r="H45" i="33"/>
  <c r="D45" i="33" s="1"/>
  <c r="H44" i="33"/>
  <c r="D44" i="33" s="1"/>
  <c r="H18" i="33"/>
  <c r="D18" i="33" s="1"/>
  <c r="H22" i="33"/>
  <c r="D22" i="33" s="1"/>
  <c r="H4" i="33"/>
  <c r="D4" i="33" s="1"/>
  <c r="H42" i="33"/>
  <c r="D42" i="33" s="1"/>
  <c r="H24" i="33"/>
  <c r="D24" i="33" s="1"/>
  <c r="H8" i="33"/>
  <c r="D8" i="33" s="1"/>
  <c r="H16" i="33"/>
  <c r="D16" i="33" s="1"/>
  <c r="H20" i="33"/>
  <c r="D20" i="33" s="1"/>
  <c r="H27" i="33"/>
  <c r="D27" i="33" s="1"/>
  <c r="H14" i="33"/>
  <c r="D14" i="33" s="1"/>
  <c r="H41" i="33"/>
  <c r="D41" i="33" s="1"/>
  <c r="H46" i="33"/>
  <c r="D46" i="33" s="1"/>
  <c r="H28" i="33"/>
  <c r="D28" i="33" s="1"/>
  <c r="H2" i="33"/>
  <c r="D2" i="33" s="1"/>
  <c r="H33" i="33"/>
  <c r="D33" i="33" s="1"/>
  <c r="H35" i="33"/>
  <c r="D35" i="33" s="1"/>
  <c r="H11" i="33"/>
  <c r="D11" i="33" s="1"/>
  <c r="H40" i="33"/>
  <c r="D40" i="33" s="1"/>
  <c r="H12" i="33"/>
  <c r="D12" i="33" s="1"/>
  <c r="H3" i="33"/>
  <c r="D3" i="33" s="1"/>
</calcChain>
</file>

<file path=xl/sharedStrings.xml><?xml version="1.0" encoding="utf-8"?>
<sst xmlns="http://schemas.openxmlformats.org/spreadsheetml/2006/main" count="133" uniqueCount="98">
  <si>
    <t>Sıra No</t>
  </si>
  <si>
    <t>Okul No</t>
  </si>
  <si>
    <t>Adı Soyadı</t>
  </si>
  <si>
    <t>ARYA YILDIRIM</t>
  </si>
  <si>
    <t>ASLAN PAŞA</t>
  </si>
  <si>
    <t>AYSEL ALP</t>
  </si>
  <si>
    <t>BEYZA ŞİRİN</t>
  </si>
  <si>
    <t>CEYLİN DENİZ</t>
  </si>
  <si>
    <t>ÇAĞIN TAŞ</t>
  </si>
  <si>
    <t>ÇAĞIN UĞUR BİLGE</t>
  </si>
  <si>
    <t>DENİZ CANDEMİR</t>
  </si>
  <si>
    <t>DENİZ TOPRAK YARDIM</t>
  </si>
  <si>
    <t>DOĞA LİVA TANKUT</t>
  </si>
  <si>
    <t>ELA YILDIRIM</t>
  </si>
  <si>
    <t>ELİF ESEN</t>
  </si>
  <si>
    <t>EMİR SULF KABADAYI</t>
  </si>
  <si>
    <t>ERTUĞRUL AFFAN</t>
  </si>
  <si>
    <t>EVRİMSU KAR</t>
  </si>
  <si>
    <t>EYLÜL TEKİN</t>
  </si>
  <si>
    <t>EYMEN VURAL</t>
  </si>
  <si>
    <t>FATMA BEYZA KARABACAK</t>
  </si>
  <si>
    <t>GÜNEY USLU</t>
  </si>
  <si>
    <t>HAMDİ EMİR KAPLANCAN</t>
  </si>
  <si>
    <t>HÜMA YILDIRIM</t>
  </si>
  <si>
    <t>HÜMA NUR AYDIN</t>
  </si>
  <si>
    <t>İBRAHİM GENCER</t>
  </si>
  <si>
    <t>İBRAHİM ARAS AKMAN</t>
  </si>
  <si>
    <t>İBRAHİM ETHEM SAĞLAM</t>
  </si>
  <si>
    <t>İKRA GÜNEŞ</t>
  </si>
  <si>
    <t>İLTER KAĞAN ÖZDEMİR</t>
  </si>
  <si>
    <t>İLYAS KÜRŞAT ATEŞ</t>
  </si>
  <si>
    <t>İSMAİL EFE ÖZGÜL</t>
  </si>
  <si>
    <t>MEHMET ATA ALTAY</t>
  </si>
  <si>
    <t>MERİÇ ALVER</t>
  </si>
  <si>
    <t>MUHARREM TEKNE</t>
  </si>
  <si>
    <t>MUSTAFA URAZ ERGÜL</t>
  </si>
  <si>
    <t>NAZ ERTEKİN</t>
  </si>
  <si>
    <t>ÖZÜM SU KEKEÇ</t>
  </si>
  <si>
    <t>PELİNSU TOKATLI</t>
  </si>
  <si>
    <t>REFİK EYMEN GÖK</t>
  </si>
  <si>
    <t>REYYAN ZÜMRA YILDIZ</t>
  </si>
  <si>
    <t>SIRAÇ SERTKAL</t>
  </si>
  <si>
    <t>UĞUR ARAS İLTAN</t>
  </si>
  <si>
    <t>YAVUZ SELİM EROL</t>
  </si>
  <si>
    <t>ZEKERİYA NADİR AYATA</t>
  </si>
  <si>
    <t>ZEYNEP ECE YARDIM</t>
  </si>
  <si>
    <t>ALPER ATLIK</t>
  </si>
  <si>
    <t>ORTALAMA</t>
  </si>
  <si>
    <t>ÖLÇEK SONUCU</t>
  </si>
  <si>
    <t>………………………OKULU ……………….SINIFI</t>
  </si>
  <si>
    <t>1.DÖNEM  ORTALAMASI</t>
  </si>
  <si>
    <t>VELİ</t>
  </si>
  <si>
    <t>4= ÇOK İYİ                                                                                      3=İYİ                                                                                            2=YETERLİ                                                                               1=GELİŞTİRİLMELİ</t>
  </si>
  <si>
    <t>Matematik (Ort)</t>
  </si>
  <si>
    <t>1.Dönem Ort</t>
  </si>
  <si>
    <t>2.Dönem Ort.</t>
  </si>
  <si>
    <t>SOSYAL BİLGİLER DERSİ  1. DÖNEM DEĞERLENDİRME ÖLÇEĞİ</t>
  </si>
  <si>
    <t>SOSYAL BİLGİLER DERSİ  2. DÖNEM DEĞERLENDİRME ÖLÇEĞİ</t>
  </si>
  <si>
    <t>SB.4.1.1. Resmî kimlik belgesini inceleyerek kişisel kimliğine ilişkin çıkarımlarda bulunur.</t>
  </si>
  <si>
    <t>SB.4.1.2. Yaşamına ilişkin belli başlı olayları kronolojik sıraya koyar.</t>
  </si>
  <si>
    <t>SB.4.1.3. Bireysel ilgi, ihtiyaç ve yeteneklerini tanır.</t>
  </si>
  <si>
    <t>SB.4.1.4. Kendisini farklı özelliklere sahip diğer bireylerin yerine koyar.</t>
  </si>
  <si>
    <t>SB.4.1.5. Diğer bireylerin farklı özelliklerini saygı ile karşılar.</t>
  </si>
  <si>
    <t>SB.4.2.1. Sözlü, yazılı, görsel kaynaklar ve nesnelerden yararlanarak aile tarihi çalışması yapar.</t>
  </si>
  <si>
    <t>SB.4.2.2. Ailesi ve çevresindeki millî kültürü yansıtan ögeleri araştırarak örnekler verir.</t>
  </si>
  <si>
    <t>SB.4.2.3. Geleneksel çocuk oyunlarını değişim ve süreklilik açısından günümüzdeki oyunlarla karşılaştırır.</t>
  </si>
  <si>
    <t>SB.4.2.4. Millî Mücadele kahramanlarının hayatlarından hareketle Millî Mücadele’nin önemini kavrar.</t>
  </si>
  <si>
    <t>SB.4.3.1. Çevresindeki herhangi bir yerin konumu ile ilgili çıkarımlarda bulunur.</t>
  </si>
  <si>
    <t>SB.4.3.2. Günlük yaşamında kullandığı mekânların krokisini çizer.</t>
  </si>
  <si>
    <t>SB.4.3.3. Yaşadığı çevredeki doğal ve beşerî unsurları ayırt eder.</t>
  </si>
  <si>
    <t>SB.4.3.4. Çevresinde meydana gelen hava olaylarını gözlemleyerek bulgularını resimli grafiklere aktarır.</t>
  </si>
  <si>
    <t>SB.4.3.5. Yaşadığı yer ve çevresindeki yer şekilleri ve nüfus özellikleri hakkında çıkarımlarda bulunur.</t>
  </si>
  <si>
    <t>SB.4.3.6. Afet öncesi, sırası ve sonrasına yönelik gerekli hazırlıkları yapar.</t>
  </si>
  <si>
    <t>SB.4.4.1. Çevresindeki teknolojik ürünleri, kullanım alanlarına göre sınıflandırır.</t>
  </si>
  <si>
    <t>SB.4.4.2. Teknolojik ürünlerin geçmişteki ve bugünkü kullanımlarını karşılaştırır.</t>
  </si>
  <si>
    <t>SB.4.4.3. Kullandığı teknolojik ürünlerin mucitlerini ve bu ürünlerin zaman içerisindeki gelişimini araştırır.</t>
  </si>
  <si>
    <t>SB.4.4.4. Çevresindeki ihtiyaçlardan yola çıkarak kendine özgü ürünler tasarlamaya yönelik fikirler geliştirir.</t>
  </si>
  <si>
    <t>SB.4.4.5. Teknolojik ürünleri kendisine, başkalarına ve doğaya zarar vermeden kullanır.</t>
  </si>
  <si>
    <t>SB.4.5.1. İstek ve ihtiyaçlarını ayırt ederek ikisi arasında bilinçli seçimler yapar.</t>
  </si>
  <si>
    <t>SB.4.5.2. Ailesi ve yakın çevresindeki başlıca ekonomik faaliyetleri tanır.</t>
  </si>
  <si>
    <t>SB.4.5.3. Sorumluluk sahibi bir birey olarak bilinçli tüketici davranışları sergiler.</t>
  </si>
  <si>
    <t>SB.4.5.4. Kendine ait örnek bir bütçe oluşturur.</t>
  </si>
  <si>
    <t>SB.4.5.5. Çevresindeki kaynakları israf etmeden kullanır.</t>
  </si>
  <si>
    <t>SB.4.6.1. Çocuk olarak sahip olduğu haklara örnekler verir.</t>
  </si>
  <si>
    <t>SB.4.6.2. Aile ve okul yaşamındaki söz ve eylemlerinin sorumluluğunu alır.</t>
  </si>
  <si>
    <t>SB.4.6.3. Okul yaşamında gerekli gördüğü eğitsel sosyal etkinlikleri önerir.</t>
  </si>
  <si>
    <t>SB.4.6.4. Ülkesinin bağımsızlığı ile bireysel özgürlüğü arasındaki ilişkiyi açıklar.</t>
  </si>
  <si>
    <t>SB.4.7.1. Dünya üzerindeki çeşitli ülkeleri tanıtır.</t>
  </si>
  <si>
    <t>SB.4.7.2. Türkiye’nin komşuları ve diğer Türk Cumhuriyetleri ile olan ilişkilerini kavrar.</t>
  </si>
  <si>
    <t>SB.4.7.3. Farklı ülkelere ait kültürel unsurlarla ülkemizin sahip olduğu kültürel unsurları karşılaştırır.</t>
  </si>
  <si>
    <t>SB.4.7.4. Farklı kültürlere saygı gösterir.</t>
  </si>
  <si>
    <t>Birey ve Toplum</t>
  </si>
  <si>
    <t>Kültür Miras</t>
  </si>
  <si>
    <t>İnsanlar Yerler</t>
  </si>
  <si>
    <t>Bilim Tek.</t>
  </si>
  <si>
    <t>Üretim Dağ.Tük.</t>
  </si>
  <si>
    <t>Etkin Vat.</t>
  </si>
  <si>
    <t>Küresel Bağ.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</si>
</sst>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2"/>
      <color theme="1"/>
      <name val="123Marker"/>
    </font>
    <font>
      <sz val="10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6"/>
      <color indexed="8"/>
      <name val="Arial Narrow"/>
      <family val="2"/>
      <charset val="162"/>
    </font>
    <font>
      <sz val="9"/>
      <color theme="1"/>
      <name val="Arial Black"/>
      <family val="2"/>
      <charset val="162"/>
    </font>
    <font>
      <sz val="10"/>
      <color theme="1"/>
      <name val="Arial Black"/>
      <family val="2"/>
      <charset val="162"/>
    </font>
    <font>
      <sz val="14"/>
      <color theme="1"/>
      <name val="Arial Narrow"/>
      <family val="2"/>
      <charset val="162"/>
    </font>
    <font>
      <b/>
      <sz val="14"/>
      <color theme="1"/>
      <name val="Arial Narrow"/>
      <family val="2"/>
      <charset val="162"/>
    </font>
    <font>
      <b/>
      <sz val="14"/>
      <color rgb="FF1E1E1E"/>
      <name val="Arial Narrow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5">
      <alignment horizontal="center" vertical="center" wrapText="1"/>
    </xf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/>
    <xf numFmtId="1" fontId="4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 vertical="top" wrapText="1"/>
    </xf>
    <xf numFmtId="0" fontId="4" fillId="0" borderId="13" xfId="0" applyFont="1" applyFill="1" applyBorder="1" applyAlignment="1">
      <alignment horizontal="left" textRotation="90"/>
    </xf>
    <xf numFmtId="1" fontId="4" fillId="0" borderId="14" xfId="0" applyNumberFormat="1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left" wrapText="1"/>
    </xf>
    <xf numFmtId="164" fontId="8" fillId="0" borderId="10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textRotation="90" wrapText="1"/>
    </xf>
    <xf numFmtId="0" fontId="8" fillId="0" borderId="2" xfId="0" applyFont="1" applyBorder="1" applyAlignment="1">
      <alignment horizontal="left" vertical="center" wrapText="1" indent="4"/>
    </xf>
    <xf numFmtId="0" fontId="7" fillId="0" borderId="4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/>
    </xf>
    <xf numFmtId="0" fontId="4" fillId="3" borderId="13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left" textRotation="90"/>
    </xf>
    <xf numFmtId="1" fontId="4" fillId="5" borderId="1" xfId="0" applyNumberFormat="1" applyFont="1" applyFill="1" applyBorder="1" applyAlignment="1">
      <alignment horizontal="left" vertical="top"/>
    </xf>
    <xf numFmtId="1" fontId="4" fillId="6" borderId="1" xfId="0" applyNumberFormat="1" applyFont="1" applyFill="1" applyBorder="1" applyAlignment="1">
      <alignment horizontal="left" vertical="top"/>
    </xf>
    <xf numFmtId="0" fontId="4" fillId="6" borderId="13" xfId="0" applyFont="1" applyFill="1" applyBorder="1" applyAlignment="1">
      <alignment horizontal="left" textRotation="90"/>
    </xf>
    <xf numFmtId="0" fontId="7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top" textRotation="90" wrapText="1"/>
    </xf>
    <xf numFmtId="0" fontId="4" fillId="4" borderId="1" xfId="0" applyFont="1" applyFill="1" applyBorder="1" applyAlignment="1">
      <alignment horizontal="left" textRotation="90"/>
    </xf>
    <xf numFmtId="0" fontId="7" fillId="0" borderId="1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</cellXfs>
  <cellStyles count="2">
    <cellStyle name="Normal" xfId="0" builtinId="0"/>
    <cellStyle name="Sti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281940</xdr:colOff>
      <xdr:row>0</xdr:row>
      <xdr:rowOff>144780</xdr:rowOff>
    </xdr:from>
    <xdr:to>
      <xdr:col>18</xdr:col>
      <xdr:colOff>373380</xdr:colOff>
      <xdr:row>5</xdr:row>
      <xdr:rowOff>198120</xdr:rowOff>
    </xdr:to>
    <xdr:sp macro="" textlink="">
      <xdr:nvSpPr>
        <xdr:cNvPr id="2" name="Dikdörtgen 1"/>
        <xdr:cNvSpPr/>
      </xdr:nvSpPr>
      <xdr:spPr>
        <a:xfrm>
          <a:off x="7178040" y="144780"/>
          <a:ext cx="3139440" cy="21564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1-Bu sayfada sadece öğrenci isimlerini yazınız.                                                                 2-Tüm sayfalarda sadece yeşil alanlara veri girişi yapınız.                                                                                                                      3-Sayfalarda formüller</a:t>
          </a:r>
          <a:r>
            <a:rPr lang="tr-TR" sz="1400" baseline="0">
              <a:solidFill>
                <a:schemeClr val="tx1"/>
              </a:solidFill>
            </a:rPr>
            <a:t> vardır. Formülleri değiştirmeyiniz.                                                                               4-Öğrenci sayınıza göre sayfaları düzenleyiniz.                                                  5-Sayfa ayarlarını yapıp yazdırabilirsiniz.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297180</xdr:colOff>
      <xdr:row>6</xdr:row>
      <xdr:rowOff>68580</xdr:rowOff>
    </xdr:from>
    <xdr:to>
      <xdr:col>18</xdr:col>
      <xdr:colOff>388620</xdr:colOff>
      <xdr:row>9</xdr:row>
      <xdr:rowOff>106680</xdr:rowOff>
    </xdr:to>
    <xdr:sp macro="" textlink="">
      <xdr:nvSpPr>
        <xdr:cNvPr id="3" name="Dikdörtgen 2"/>
        <xdr:cNvSpPr/>
      </xdr:nvSpPr>
      <xdr:spPr>
        <a:xfrm>
          <a:off x="7193280" y="2430780"/>
          <a:ext cx="3139440" cy="81534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www.mustafakabul.com sitemdeki google</a:t>
          </a:r>
          <a:r>
            <a:rPr lang="tr-TR" sz="1400" baseline="0">
              <a:solidFill>
                <a:schemeClr val="tx1"/>
              </a:solidFill>
            </a:rPr>
            <a:t> reklamlarını tıklayarak bana destek olursanız sevinirim.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1" sqref="D1"/>
    </sheetView>
  </sheetViews>
  <sheetFormatPr defaultRowHeight="14.4"/>
  <cols>
    <col min="1" max="1" width="6.21875" style="7" customWidth="1"/>
    <col min="2" max="2" width="7.5546875" style="7" customWidth="1"/>
    <col min="3" max="3" width="29.44140625" style="7" customWidth="1"/>
    <col min="4" max="13" width="4.77734375" customWidth="1"/>
  </cols>
  <sheetData>
    <row r="1" spans="1:13" ht="84" customHeight="1">
      <c r="A1" s="5" t="s">
        <v>0</v>
      </c>
      <c r="B1" s="5" t="s">
        <v>1</v>
      </c>
      <c r="C1" s="5" t="s">
        <v>2</v>
      </c>
      <c r="D1" s="37" t="s">
        <v>53</v>
      </c>
      <c r="E1" s="11" t="s">
        <v>91</v>
      </c>
      <c r="F1" s="11" t="s">
        <v>92</v>
      </c>
      <c r="G1" s="11" t="s">
        <v>93</v>
      </c>
      <c r="H1" s="40" t="s">
        <v>54</v>
      </c>
      <c r="I1" s="11" t="s">
        <v>94</v>
      </c>
      <c r="J1" s="11" t="s">
        <v>95</v>
      </c>
      <c r="K1" s="11" t="s">
        <v>96</v>
      </c>
      <c r="L1" s="11" t="s">
        <v>97</v>
      </c>
      <c r="M1" s="43" t="s">
        <v>55</v>
      </c>
    </row>
    <row r="2" spans="1:13" ht="20.399999999999999">
      <c r="A2" s="6">
        <v>1</v>
      </c>
      <c r="B2" s="34">
        <v>140</v>
      </c>
      <c r="C2" s="35" t="s">
        <v>46</v>
      </c>
      <c r="D2" s="38">
        <f t="shared" ref="D2:D47" si="0">(H2+M2)/2</f>
        <v>4</v>
      </c>
      <c r="E2" s="13">
        <f>'Birey ve Toplum'!B5</f>
        <v>4</v>
      </c>
      <c r="F2" s="13">
        <f>'Kültür ve Miras'!B5</f>
        <v>4</v>
      </c>
      <c r="G2" s="13">
        <f>'İns-Yer-Çevr'!B5</f>
        <v>4</v>
      </c>
      <c r="H2" s="39">
        <f t="shared" ref="H2:H47" si="1">AVERAGE(E2:G2)</f>
        <v>4</v>
      </c>
      <c r="I2" s="13">
        <f>'Bil-Tek'!B5</f>
        <v>4</v>
      </c>
      <c r="J2" s="13">
        <f>'Üretim Dağıtım Tüketim'!B5</f>
        <v>4</v>
      </c>
      <c r="K2" s="13">
        <f>'Etkin Vat.'!B5</f>
        <v>4</v>
      </c>
      <c r="L2" s="13">
        <f>'Küresel B.'!B5</f>
        <v>4</v>
      </c>
      <c r="M2" s="36">
        <f t="shared" ref="M2:M47" si="2">AVERAGE(I2:L2)</f>
        <v>4</v>
      </c>
    </row>
    <row r="3" spans="1:13" ht="20.399999999999999">
      <c r="A3" s="6">
        <v>2</v>
      </c>
      <c r="B3" s="34">
        <v>439</v>
      </c>
      <c r="C3" s="35" t="s">
        <v>3</v>
      </c>
      <c r="D3" s="38">
        <f t="shared" si="0"/>
        <v>3</v>
      </c>
      <c r="E3" s="13">
        <f>'Birey ve Toplum'!B6</f>
        <v>3</v>
      </c>
      <c r="F3" s="13">
        <f>'Kültür ve Miras'!B6</f>
        <v>3</v>
      </c>
      <c r="G3" s="13">
        <f>'İns-Yer-Çevr'!B6</f>
        <v>3</v>
      </c>
      <c r="H3" s="39">
        <f t="shared" si="1"/>
        <v>3</v>
      </c>
      <c r="I3" s="13">
        <f>'Bil-Tek'!B6</f>
        <v>3</v>
      </c>
      <c r="J3" s="13">
        <f>'Üretim Dağıtım Tüketim'!B6</f>
        <v>3</v>
      </c>
      <c r="K3" s="13">
        <f>'Etkin Vat.'!B6</f>
        <v>3</v>
      </c>
      <c r="L3" s="13">
        <f>'Küresel B.'!B6</f>
        <v>3</v>
      </c>
      <c r="M3" s="36">
        <f t="shared" si="2"/>
        <v>3</v>
      </c>
    </row>
    <row r="4" spans="1:13" ht="20.399999999999999">
      <c r="A4" s="6">
        <v>3</v>
      </c>
      <c r="B4" s="34">
        <v>886</v>
      </c>
      <c r="C4" s="35" t="s">
        <v>4</v>
      </c>
      <c r="D4" s="38">
        <f t="shared" si="0"/>
        <v>3</v>
      </c>
      <c r="E4" s="13">
        <f>'Birey ve Toplum'!B7</f>
        <v>3</v>
      </c>
      <c r="F4" s="13">
        <f>'Kültür ve Miras'!B7</f>
        <v>3</v>
      </c>
      <c r="G4" s="13">
        <f>'İns-Yer-Çevr'!B7</f>
        <v>3</v>
      </c>
      <c r="H4" s="39">
        <f t="shared" si="1"/>
        <v>3</v>
      </c>
      <c r="I4" s="13">
        <f>'Bil-Tek'!B7</f>
        <v>3</v>
      </c>
      <c r="J4" s="13">
        <f>'Üretim Dağıtım Tüketim'!B7</f>
        <v>3</v>
      </c>
      <c r="K4" s="13">
        <f>'Etkin Vat.'!B7</f>
        <v>3</v>
      </c>
      <c r="L4" s="13">
        <f>'Küresel B.'!B7</f>
        <v>3</v>
      </c>
      <c r="M4" s="36">
        <f t="shared" si="2"/>
        <v>3</v>
      </c>
    </row>
    <row r="5" spans="1:13" ht="20.399999999999999">
      <c r="A5" s="6">
        <v>4</v>
      </c>
      <c r="B5" s="34">
        <v>515</v>
      </c>
      <c r="C5" s="35" t="s">
        <v>5</v>
      </c>
      <c r="D5" s="38">
        <f t="shared" si="0"/>
        <v>2.416666666666667</v>
      </c>
      <c r="E5" s="13">
        <f>'Birey ve Toplum'!B8</f>
        <v>2</v>
      </c>
      <c r="F5" s="13">
        <f>'Kültür ve Miras'!B8</f>
        <v>3</v>
      </c>
      <c r="G5" s="13">
        <f>'İns-Yer-Çevr'!B8</f>
        <v>2</v>
      </c>
      <c r="H5" s="39">
        <f t="shared" si="1"/>
        <v>2.3333333333333335</v>
      </c>
      <c r="I5" s="13">
        <f>'Bil-Tek'!B8</f>
        <v>2</v>
      </c>
      <c r="J5" s="13">
        <f>'Üretim Dağıtım Tüketim'!B8</f>
        <v>2</v>
      </c>
      <c r="K5" s="13">
        <f>'Etkin Vat.'!B8</f>
        <v>3</v>
      </c>
      <c r="L5" s="13">
        <f>'Küresel B.'!B8</f>
        <v>3</v>
      </c>
      <c r="M5" s="36">
        <f t="shared" si="2"/>
        <v>2.5</v>
      </c>
    </row>
    <row r="6" spans="1:13" ht="20.399999999999999">
      <c r="A6" s="6">
        <v>5</v>
      </c>
      <c r="B6" s="34">
        <v>590</v>
      </c>
      <c r="C6" s="35" t="s">
        <v>6</v>
      </c>
      <c r="D6" s="38">
        <f t="shared" si="0"/>
        <v>2.416666666666667</v>
      </c>
      <c r="E6" s="13">
        <f>'Birey ve Toplum'!B9</f>
        <v>2</v>
      </c>
      <c r="F6" s="13">
        <f>'Kültür ve Miras'!B9</f>
        <v>3</v>
      </c>
      <c r="G6" s="13">
        <f>'İns-Yer-Çevr'!B9</f>
        <v>2</v>
      </c>
      <c r="H6" s="39">
        <f t="shared" si="1"/>
        <v>2.3333333333333335</v>
      </c>
      <c r="I6" s="13">
        <f>'Bil-Tek'!B9</f>
        <v>2</v>
      </c>
      <c r="J6" s="13">
        <f>'Üretim Dağıtım Tüketim'!B9</f>
        <v>2</v>
      </c>
      <c r="K6" s="13">
        <f>'Etkin Vat.'!B9</f>
        <v>3</v>
      </c>
      <c r="L6" s="13">
        <f>'Küresel B.'!B9</f>
        <v>3</v>
      </c>
      <c r="M6" s="36">
        <f t="shared" si="2"/>
        <v>2.5</v>
      </c>
    </row>
    <row r="7" spans="1:13" ht="20.399999999999999">
      <c r="A7" s="6">
        <v>6</v>
      </c>
      <c r="B7" s="34">
        <v>927</v>
      </c>
      <c r="C7" s="35" t="s">
        <v>7</v>
      </c>
      <c r="D7" s="38">
        <f t="shared" si="0"/>
        <v>2.416666666666667</v>
      </c>
      <c r="E7" s="13">
        <f>'Birey ve Toplum'!B10</f>
        <v>2</v>
      </c>
      <c r="F7" s="13">
        <f>'Kültür ve Miras'!B10</f>
        <v>3</v>
      </c>
      <c r="G7" s="13">
        <f>'İns-Yer-Çevr'!B10</f>
        <v>2</v>
      </c>
      <c r="H7" s="39">
        <f t="shared" si="1"/>
        <v>2.3333333333333335</v>
      </c>
      <c r="I7" s="13">
        <f>'Bil-Tek'!B10</f>
        <v>2</v>
      </c>
      <c r="J7" s="13">
        <f>'Üretim Dağıtım Tüketim'!B10</f>
        <v>2</v>
      </c>
      <c r="K7" s="13">
        <f>'Etkin Vat.'!B10</f>
        <v>3</v>
      </c>
      <c r="L7" s="13">
        <f>'Küresel B.'!B10</f>
        <v>3</v>
      </c>
      <c r="M7" s="36">
        <f t="shared" si="2"/>
        <v>2.5</v>
      </c>
    </row>
    <row r="8" spans="1:13" ht="20.399999999999999">
      <c r="A8" s="6">
        <v>7</v>
      </c>
      <c r="B8" s="34">
        <v>43</v>
      </c>
      <c r="C8" s="35" t="s">
        <v>8</v>
      </c>
      <c r="D8" s="38">
        <f t="shared" si="0"/>
        <v>2.416666666666667</v>
      </c>
      <c r="E8" s="13">
        <f>'Birey ve Toplum'!B11</f>
        <v>2</v>
      </c>
      <c r="F8" s="13">
        <f>'Kültür ve Miras'!B11</f>
        <v>3</v>
      </c>
      <c r="G8" s="13">
        <f>'İns-Yer-Çevr'!B11</f>
        <v>2</v>
      </c>
      <c r="H8" s="39">
        <f t="shared" si="1"/>
        <v>2.3333333333333335</v>
      </c>
      <c r="I8" s="13">
        <f>'Bil-Tek'!B11</f>
        <v>2</v>
      </c>
      <c r="J8" s="13">
        <f>'Üretim Dağıtım Tüketim'!B11</f>
        <v>2</v>
      </c>
      <c r="K8" s="13">
        <f>'Etkin Vat.'!B11</f>
        <v>3</v>
      </c>
      <c r="L8" s="13">
        <f>'Küresel B.'!B11</f>
        <v>3</v>
      </c>
      <c r="M8" s="36">
        <f t="shared" si="2"/>
        <v>2.5</v>
      </c>
    </row>
    <row r="9" spans="1:13" ht="20.399999999999999">
      <c r="A9" s="6">
        <v>8</v>
      </c>
      <c r="B9" s="34">
        <v>567</v>
      </c>
      <c r="C9" s="35" t="s">
        <v>9</v>
      </c>
      <c r="D9" s="38">
        <f t="shared" si="0"/>
        <v>2.416666666666667</v>
      </c>
      <c r="E9" s="13">
        <f>'Birey ve Toplum'!B12</f>
        <v>2</v>
      </c>
      <c r="F9" s="13">
        <f>'Kültür ve Miras'!B12</f>
        <v>3</v>
      </c>
      <c r="G9" s="13">
        <f>'İns-Yer-Çevr'!B12</f>
        <v>2</v>
      </c>
      <c r="H9" s="39">
        <f t="shared" si="1"/>
        <v>2.3333333333333335</v>
      </c>
      <c r="I9" s="13">
        <f>'Bil-Tek'!B12</f>
        <v>2</v>
      </c>
      <c r="J9" s="13">
        <f>'Üretim Dağıtım Tüketim'!B12</f>
        <v>2</v>
      </c>
      <c r="K9" s="13">
        <f>'Etkin Vat.'!B12</f>
        <v>3</v>
      </c>
      <c r="L9" s="13">
        <f>'Küresel B.'!B12</f>
        <v>3</v>
      </c>
      <c r="M9" s="36">
        <f t="shared" si="2"/>
        <v>2.5</v>
      </c>
    </row>
    <row r="10" spans="1:13" ht="20.399999999999999">
      <c r="A10" s="6">
        <v>9</v>
      </c>
      <c r="B10" s="34">
        <v>647</v>
      </c>
      <c r="C10" s="35" t="s">
        <v>10</v>
      </c>
      <c r="D10" s="38">
        <f t="shared" si="0"/>
        <v>2.416666666666667</v>
      </c>
      <c r="E10" s="13">
        <f>'Birey ve Toplum'!B13</f>
        <v>2</v>
      </c>
      <c r="F10" s="13">
        <f>'Kültür ve Miras'!B13</f>
        <v>3</v>
      </c>
      <c r="G10" s="13">
        <f>'İns-Yer-Çevr'!B13</f>
        <v>2</v>
      </c>
      <c r="H10" s="39">
        <f t="shared" si="1"/>
        <v>2.3333333333333335</v>
      </c>
      <c r="I10" s="13">
        <f>'Bil-Tek'!B13</f>
        <v>2</v>
      </c>
      <c r="J10" s="13">
        <f>'Üretim Dağıtım Tüketim'!B13</f>
        <v>2</v>
      </c>
      <c r="K10" s="13">
        <f>'Etkin Vat.'!B13</f>
        <v>3</v>
      </c>
      <c r="L10" s="13">
        <f>'Küresel B.'!B13</f>
        <v>3</v>
      </c>
      <c r="M10" s="36">
        <f t="shared" si="2"/>
        <v>2.5</v>
      </c>
    </row>
    <row r="11" spans="1:13" ht="20.399999999999999">
      <c r="A11" s="6">
        <v>10</v>
      </c>
      <c r="B11" s="34">
        <v>17</v>
      </c>
      <c r="C11" s="35" t="s">
        <v>11</v>
      </c>
      <c r="D11" s="38">
        <f t="shared" si="0"/>
        <v>2.416666666666667</v>
      </c>
      <c r="E11" s="13">
        <f>'Birey ve Toplum'!B14</f>
        <v>2</v>
      </c>
      <c r="F11" s="13">
        <f>'Kültür ve Miras'!B14</f>
        <v>3</v>
      </c>
      <c r="G11" s="13">
        <f>'İns-Yer-Çevr'!B14</f>
        <v>2</v>
      </c>
      <c r="H11" s="39">
        <f t="shared" si="1"/>
        <v>2.3333333333333335</v>
      </c>
      <c r="I11" s="13">
        <f>'Bil-Tek'!B14</f>
        <v>2</v>
      </c>
      <c r="J11" s="13">
        <f>'Üretim Dağıtım Tüketim'!B14</f>
        <v>2</v>
      </c>
      <c r="K11" s="13">
        <f>'Etkin Vat.'!B14</f>
        <v>3</v>
      </c>
      <c r="L11" s="13">
        <f>'Küresel B.'!B14</f>
        <v>3</v>
      </c>
      <c r="M11" s="36">
        <f t="shared" si="2"/>
        <v>2.5</v>
      </c>
    </row>
    <row r="12" spans="1:13" ht="20.399999999999999">
      <c r="A12" s="6">
        <v>11</v>
      </c>
      <c r="B12" s="34">
        <v>1256</v>
      </c>
      <c r="C12" s="35" t="s">
        <v>12</v>
      </c>
      <c r="D12" s="38">
        <f t="shared" si="0"/>
        <v>2.416666666666667</v>
      </c>
      <c r="E12" s="13">
        <f>'Birey ve Toplum'!B15</f>
        <v>2</v>
      </c>
      <c r="F12" s="13">
        <f>'Kültür ve Miras'!B15</f>
        <v>3</v>
      </c>
      <c r="G12" s="13">
        <f>'İns-Yer-Çevr'!B15</f>
        <v>2</v>
      </c>
      <c r="H12" s="39">
        <f t="shared" si="1"/>
        <v>2.3333333333333335</v>
      </c>
      <c r="I12" s="13">
        <f>'Bil-Tek'!B15</f>
        <v>2</v>
      </c>
      <c r="J12" s="13">
        <f>'Üretim Dağıtım Tüketim'!B15</f>
        <v>2</v>
      </c>
      <c r="K12" s="13">
        <f>'Etkin Vat.'!B15</f>
        <v>3</v>
      </c>
      <c r="L12" s="13">
        <f>'Küresel B.'!B15</f>
        <v>3</v>
      </c>
      <c r="M12" s="36">
        <f t="shared" si="2"/>
        <v>2.5</v>
      </c>
    </row>
    <row r="13" spans="1:13" ht="20.399999999999999">
      <c r="A13" s="6">
        <v>12</v>
      </c>
      <c r="B13" s="34">
        <v>1332</v>
      </c>
      <c r="C13" s="35" t="s">
        <v>13</v>
      </c>
      <c r="D13" s="38">
        <f t="shared" si="0"/>
        <v>2.416666666666667</v>
      </c>
      <c r="E13" s="13">
        <f>'Birey ve Toplum'!B16</f>
        <v>2</v>
      </c>
      <c r="F13" s="13">
        <f>'Kültür ve Miras'!B16</f>
        <v>3</v>
      </c>
      <c r="G13" s="13">
        <f>'İns-Yer-Çevr'!B16</f>
        <v>2</v>
      </c>
      <c r="H13" s="39">
        <f t="shared" si="1"/>
        <v>2.3333333333333335</v>
      </c>
      <c r="I13" s="13">
        <f>'Bil-Tek'!B16</f>
        <v>2</v>
      </c>
      <c r="J13" s="13">
        <f>'Üretim Dağıtım Tüketim'!B16</f>
        <v>2</v>
      </c>
      <c r="K13" s="13">
        <f>'Etkin Vat.'!B16</f>
        <v>3</v>
      </c>
      <c r="L13" s="13">
        <f>'Küresel B.'!B16</f>
        <v>3</v>
      </c>
      <c r="M13" s="36">
        <f t="shared" si="2"/>
        <v>2.5</v>
      </c>
    </row>
    <row r="14" spans="1:13" ht="20.399999999999999">
      <c r="A14" s="6">
        <v>13</v>
      </c>
      <c r="B14" s="34">
        <v>1248</v>
      </c>
      <c r="C14" s="35" t="s">
        <v>14</v>
      </c>
      <c r="D14" s="38">
        <f t="shared" si="0"/>
        <v>2.416666666666667</v>
      </c>
      <c r="E14" s="13">
        <f>'Birey ve Toplum'!B17</f>
        <v>2</v>
      </c>
      <c r="F14" s="13">
        <f>'Kültür ve Miras'!B17</f>
        <v>3</v>
      </c>
      <c r="G14" s="13">
        <f>'İns-Yer-Çevr'!B17</f>
        <v>2</v>
      </c>
      <c r="H14" s="39">
        <f t="shared" si="1"/>
        <v>2.3333333333333335</v>
      </c>
      <c r="I14" s="13">
        <f>'Bil-Tek'!B17</f>
        <v>2</v>
      </c>
      <c r="J14" s="13">
        <f>'Üretim Dağıtım Tüketim'!B17</f>
        <v>2</v>
      </c>
      <c r="K14" s="13">
        <f>'Etkin Vat.'!B17</f>
        <v>3</v>
      </c>
      <c r="L14" s="13">
        <f>'Küresel B.'!B17</f>
        <v>3</v>
      </c>
      <c r="M14" s="36">
        <f t="shared" si="2"/>
        <v>2.5</v>
      </c>
    </row>
    <row r="15" spans="1:13" ht="20.399999999999999">
      <c r="A15" s="6">
        <v>14</v>
      </c>
      <c r="B15" s="34">
        <v>1094</v>
      </c>
      <c r="C15" s="35" t="s">
        <v>15</v>
      </c>
      <c r="D15" s="38">
        <f t="shared" si="0"/>
        <v>2.416666666666667</v>
      </c>
      <c r="E15" s="13">
        <f>'Birey ve Toplum'!B18</f>
        <v>2</v>
      </c>
      <c r="F15" s="13">
        <f>'Kültür ve Miras'!B18</f>
        <v>3</v>
      </c>
      <c r="G15" s="13">
        <f>'İns-Yer-Çevr'!B18</f>
        <v>2</v>
      </c>
      <c r="H15" s="39">
        <f t="shared" si="1"/>
        <v>2.3333333333333335</v>
      </c>
      <c r="I15" s="13">
        <f>'Bil-Tek'!B18</f>
        <v>2</v>
      </c>
      <c r="J15" s="13">
        <f>'Üretim Dağıtım Tüketim'!B18</f>
        <v>2</v>
      </c>
      <c r="K15" s="13">
        <f>'Etkin Vat.'!B18</f>
        <v>3</v>
      </c>
      <c r="L15" s="13">
        <f>'Küresel B.'!B18</f>
        <v>3</v>
      </c>
      <c r="M15" s="36">
        <f t="shared" si="2"/>
        <v>2.5</v>
      </c>
    </row>
    <row r="16" spans="1:13" ht="20.399999999999999">
      <c r="A16" s="6">
        <v>15</v>
      </c>
      <c r="B16" s="34">
        <v>1260</v>
      </c>
      <c r="C16" s="35" t="s">
        <v>16</v>
      </c>
      <c r="D16" s="38">
        <f t="shared" si="0"/>
        <v>2.416666666666667</v>
      </c>
      <c r="E16" s="13">
        <f>'Birey ve Toplum'!B19</f>
        <v>2</v>
      </c>
      <c r="F16" s="13">
        <f>'Kültür ve Miras'!B19</f>
        <v>3</v>
      </c>
      <c r="G16" s="13">
        <f>'İns-Yer-Çevr'!B19</f>
        <v>2</v>
      </c>
      <c r="H16" s="39">
        <f t="shared" si="1"/>
        <v>2.3333333333333335</v>
      </c>
      <c r="I16" s="13">
        <f>'Bil-Tek'!B19</f>
        <v>2</v>
      </c>
      <c r="J16" s="13">
        <f>'Üretim Dağıtım Tüketim'!B19</f>
        <v>2</v>
      </c>
      <c r="K16" s="13">
        <f>'Etkin Vat.'!B19</f>
        <v>3</v>
      </c>
      <c r="L16" s="13">
        <f>'Küresel B.'!B19</f>
        <v>3</v>
      </c>
      <c r="M16" s="36">
        <f t="shared" si="2"/>
        <v>2.5</v>
      </c>
    </row>
    <row r="17" spans="1:13" ht="20.399999999999999">
      <c r="A17" s="6">
        <v>16</v>
      </c>
      <c r="B17" s="34">
        <v>387</v>
      </c>
      <c r="C17" s="35" t="s">
        <v>17</v>
      </c>
      <c r="D17" s="38">
        <f t="shared" si="0"/>
        <v>2.416666666666667</v>
      </c>
      <c r="E17" s="13">
        <f>'Birey ve Toplum'!B20</f>
        <v>2</v>
      </c>
      <c r="F17" s="13">
        <f>'Kültür ve Miras'!B20</f>
        <v>3</v>
      </c>
      <c r="G17" s="13">
        <f>'İns-Yer-Çevr'!B20</f>
        <v>2</v>
      </c>
      <c r="H17" s="39">
        <f t="shared" si="1"/>
        <v>2.3333333333333335</v>
      </c>
      <c r="I17" s="13">
        <f>'Bil-Tek'!B20</f>
        <v>2</v>
      </c>
      <c r="J17" s="13">
        <f>'Üretim Dağıtım Tüketim'!B20</f>
        <v>2</v>
      </c>
      <c r="K17" s="13">
        <f>'Etkin Vat.'!B20</f>
        <v>3</v>
      </c>
      <c r="L17" s="13">
        <f>'Küresel B.'!B20</f>
        <v>3</v>
      </c>
      <c r="M17" s="36">
        <f t="shared" si="2"/>
        <v>2.5</v>
      </c>
    </row>
    <row r="18" spans="1:13" ht="20.399999999999999">
      <c r="A18" s="6">
        <v>17</v>
      </c>
      <c r="B18" s="34">
        <v>315</v>
      </c>
      <c r="C18" s="35" t="s">
        <v>18</v>
      </c>
      <c r="D18" s="38">
        <f t="shared" si="0"/>
        <v>2.416666666666667</v>
      </c>
      <c r="E18" s="13">
        <f>'Birey ve Toplum'!B21</f>
        <v>2</v>
      </c>
      <c r="F18" s="13">
        <f>'Kültür ve Miras'!B21</f>
        <v>3</v>
      </c>
      <c r="G18" s="13">
        <f>'İns-Yer-Çevr'!B21</f>
        <v>2</v>
      </c>
      <c r="H18" s="39">
        <f t="shared" si="1"/>
        <v>2.3333333333333335</v>
      </c>
      <c r="I18" s="13">
        <f>'Bil-Tek'!B21</f>
        <v>2</v>
      </c>
      <c r="J18" s="13">
        <f>'Üretim Dağıtım Tüketim'!B21</f>
        <v>2</v>
      </c>
      <c r="K18" s="13">
        <f>'Etkin Vat.'!B21</f>
        <v>3</v>
      </c>
      <c r="L18" s="13">
        <f>'Küresel B.'!B21</f>
        <v>3</v>
      </c>
      <c r="M18" s="36">
        <f t="shared" si="2"/>
        <v>2.5</v>
      </c>
    </row>
    <row r="19" spans="1:13" ht="20.399999999999999">
      <c r="A19" s="6">
        <v>18</v>
      </c>
      <c r="B19" s="34">
        <v>1433</v>
      </c>
      <c r="C19" s="35" t="s">
        <v>19</v>
      </c>
      <c r="D19" s="38">
        <f t="shared" si="0"/>
        <v>2.416666666666667</v>
      </c>
      <c r="E19" s="13">
        <f>'Birey ve Toplum'!B22</f>
        <v>2</v>
      </c>
      <c r="F19" s="13">
        <f>'Kültür ve Miras'!B22</f>
        <v>3</v>
      </c>
      <c r="G19" s="13">
        <f>'İns-Yer-Çevr'!B22</f>
        <v>2</v>
      </c>
      <c r="H19" s="39">
        <f t="shared" si="1"/>
        <v>2.3333333333333335</v>
      </c>
      <c r="I19" s="13">
        <f>'Bil-Tek'!B22</f>
        <v>2</v>
      </c>
      <c r="J19" s="13">
        <f>'Üretim Dağıtım Tüketim'!B22</f>
        <v>2</v>
      </c>
      <c r="K19" s="13">
        <f>'Etkin Vat.'!B22</f>
        <v>3</v>
      </c>
      <c r="L19" s="13">
        <f>'Küresel B.'!B22</f>
        <v>3</v>
      </c>
      <c r="M19" s="36">
        <f t="shared" si="2"/>
        <v>2.5</v>
      </c>
    </row>
    <row r="20" spans="1:13" ht="20.399999999999999">
      <c r="A20" s="6">
        <v>19</v>
      </c>
      <c r="B20" s="34">
        <v>608</v>
      </c>
      <c r="C20" s="35" t="s">
        <v>20</v>
      </c>
      <c r="D20" s="38">
        <f t="shared" si="0"/>
        <v>2.416666666666667</v>
      </c>
      <c r="E20" s="13">
        <f>'Birey ve Toplum'!B23</f>
        <v>2</v>
      </c>
      <c r="F20" s="13">
        <f>'Kültür ve Miras'!B23</f>
        <v>3</v>
      </c>
      <c r="G20" s="13">
        <f>'İns-Yer-Çevr'!B23</f>
        <v>2</v>
      </c>
      <c r="H20" s="39">
        <f t="shared" si="1"/>
        <v>2.3333333333333335</v>
      </c>
      <c r="I20" s="13">
        <f>'Bil-Tek'!B23</f>
        <v>2</v>
      </c>
      <c r="J20" s="13">
        <f>'Üretim Dağıtım Tüketim'!B23</f>
        <v>2</v>
      </c>
      <c r="K20" s="13">
        <f>'Etkin Vat.'!B23</f>
        <v>3</v>
      </c>
      <c r="L20" s="13">
        <f>'Küresel B.'!B23</f>
        <v>3</v>
      </c>
      <c r="M20" s="36">
        <f t="shared" si="2"/>
        <v>2.5</v>
      </c>
    </row>
    <row r="21" spans="1:13" ht="20.399999999999999">
      <c r="A21" s="6">
        <v>20</v>
      </c>
      <c r="B21" s="34">
        <v>1427</v>
      </c>
      <c r="C21" s="35" t="s">
        <v>21</v>
      </c>
      <c r="D21" s="38">
        <f t="shared" si="0"/>
        <v>2.416666666666667</v>
      </c>
      <c r="E21" s="13">
        <f>'Birey ve Toplum'!B24</f>
        <v>2</v>
      </c>
      <c r="F21" s="13">
        <f>'Kültür ve Miras'!B24</f>
        <v>3</v>
      </c>
      <c r="G21" s="13">
        <f>'İns-Yer-Çevr'!B24</f>
        <v>2</v>
      </c>
      <c r="H21" s="39">
        <f t="shared" si="1"/>
        <v>2.3333333333333335</v>
      </c>
      <c r="I21" s="13">
        <f>'Bil-Tek'!B24</f>
        <v>2</v>
      </c>
      <c r="J21" s="13">
        <f>'Üretim Dağıtım Tüketim'!B24</f>
        <v>2</v>
      </c>
      <c r="K21" s="13">
        <f>'Etkin Vat.'!B24</f>
        <v>3</v>
      </c>
      <c r="L21" s="13">
        <f>'Küresel B.'!B24</f>
        <v>3</v>
      </c>
      <c r="M21" s="36">
        <f t="shared" si="2"/>
        <v>2.5</v>
      </c>
    </row>
    <row r="22" spans="1:13" ht="20.399999999999999">
      <c r="A22" s="6">
        <v>21</v>
      </c>
      <c r="B22" s="34">
        <v>1350</v>
      </c>
      <c r="C22" s="35" t="s">
        <v>22</v>
      </c>
      <c r="D22" s="38">
        <f t="shared" si="0"/>
        <v>2.416666666666667</v>
      </c>
      <c r="E22" s="13">
        <f>'Birey ve Toplum'!B25</f>
        <v>2</v>
      </c>
      <c r="F22" s="13">
        <f>'Kültür ve Miras'!B25</f>
        <v>3</v>
      </c>
      <c r="G22" s="13">
        <f>'İns-Yer-Çevr'!B25</f>
        <v>2</v>
      </c>
      <c r="H22" s="39">
        <f t="shared" si="1"/>
        <v>2.3333333333333335</v>
      </c>
      <c r="I22" s="13">
        <f>'Bil-Tek'!B25</f>
        <v>2</v>
      </c>
      <c r="J22" s="13">
        <f>'Üretim Dağıtım Tüketim'!B25</f>
        <v>2</v>
      </c>
      <c r="K22" s="13">
        <f>'Etkin Vat.'!B25</f>
        <v>3</v>
      </c>
      <c r="L22" s="13">
        <f>'Küresel B.'!B25</f>
        <v>3</v>
      </c>
      <c r="M22" s="36">
        <f t="shared" si="2"/>
        <v>2.5</v>
      </c>
    </row>
    <row r="23" spans="1:13" ht="20.399999999999999">
      <c r="A23" s="6">
        <v>22</v>
      </c>
      <c r="B23" s="34">
        <v>1178</v>
      </c>
      <c r="C23" s="35" t="s">
        <v>23</v>
      </c>
      <c r="D23" s="38">
        <f t="shared" si="0"/>
        <v>2.416666666666667</v>
      </c>
      <c r="E23" s="13">
        <f>'Birey ve Toplum'!B26</f>
        <v>2</v>
      </c>
      <c r="F23" s="13">
        <f>'Kültür ve Miras'!B26</f>
        <v>3</v>
      </c>
      <c r="G23" s="13">
        <f>'İns-Yer-Çevr'!B26</f>
        <v>2</v>
      </c>
      <c r="H23" s="39">
        <f t="shared" si="1"/>
        <v>2.3333333333333335</v>
      </c>
      <c r="I23" s="13">
        <f>'Bil-Tek'!B26</f>
        <v>2</v>
      </c>
      <c r="J23" s="13">
        <f>'Üretim Dağıtım Tüketim'!B26</f>
        <v>2</v>
      </c>
      <c r="K23" s="13">
        <f>'Etkin Vat.'!B26</f>
        <v>3</v>
      </c>
      <c r="L23" s="13">
        <f>'Küresel B.'!B26</f>
        <v>3</v>
      </c>
      <c r="M23" s="36">
        <f t="shared" si="2"/>
        <v>2.5</v>
      </c>
    </row>
    <row r="24" spans="1:13" ht="20.399999999999999">
      <c r="A24" s="6">
        <v>23</v>
      </c>
      <c r="B24" s="34">
        <v>1440</v>
      </c>
      <c r="C24" s="35" t="s">
        <v>24</v>
      </c>
      <c r="D24" s="38">
        <f t="shared" si="0"/>
        <v>2.416666666666667</v>
      </c>
      <c r="E24" s="13">
        <f>'Birey ve Toplum'!B27</f>
        <v>2</v>
      </c>
      <c r="F24" s="13">
        <f>'Kültür ve Miras'!B27</f>
        <v>3</v>
      </c>
      <c r="G24" s="13">
        <f>'İns-Yer-Çevr'!B27</f>
        <v>2</v>
      </c>
      <c r="H24" s="39">
        <f t="shared" si="1"/>
        <v>2.3333333333333335</v>
      </c>
      <c r="I24" s="13">
        <f>'Bil-Tek'!B27</f>
        <v>2</v>
      </c>
      <c r="J24" s="13">
        <f>'Üretim Dağıtım Tüketim'!B27</f>
        <v>2</v>
      </c>
      <c r="K24" s="13">
        <f>'Etkin Vat.'!B27</f>
        <v>3</v>
      </c>
      <c r="L24" s="13">
        <f>'Küresel B.'!B27</f>
        <v>3</v>
      </c>
      <c r="M24" s="36">
        <f t="shared" si="2"/>
        <v>2.5</v>
      </c>
    </row>
    <row r="25" spans="1:13" ht="20.399999999999999">
      <c r="A25" s="6">
        <v>24</v>
      </c>
      <c r="B25" s="34">
        <v>1533</v>
      </c>
      <c r="C25" s="35" t="s">
        <v>25</v>
      </c>
      <c r="D25" s="38">
        <f t="shared" si="0"/>
        <v>2.416666666666667</v>
      </c>
      <c r="E25" s="13">
        <f>'Birey ve Toplum'!B28</f>
        <v>2</v>
      </c>
      <c r="F25" s="13">
        <f>'Kültür ve Miras'!B28</f>
        <v>3</v>
      </c>
      <c r="G25" s="13">
        <f>'İns-Yer-Çevr'!B28</f>
        <v>2</v>
      </c>
      <c r="H25" s="39">
        <f t="shared" si="1"/>
        <v>2.3333333333333335</v>
      </c>
      <c r="I25" s="13">
        <f>'Bil-Tek'!B28</f>
        <v>2</v>
      </c>
      <c r="J25" s="13">
        <f>'Üretim Dağıtım Tüketim'!B28</f>
        <v>2</v>
      </c>
      <c r="K25" s="13">
        <f>'Etkin Vat.'!B28</f>
        <v>3</v>
      </c>
      <c r="L25" s="13">
        <f>'Küresel B.'!B28</f>
        <v>3</v>
      </c>
      <c r="M25" s="36">
        <f t="shared" si="2"/>
        <v>2.5</v>
      </c>
    </row>
    <row r="26" spans="1:13" ht="20.399999999999999">
      <c r="A26" s="6">
        <v>25</v>
      </c>
      <c r="B26" s="34">
        <v>30</v>
      </c>
      <c r="C26" s="35" t="s">
        <v>26</v>
      </c>
      <c r="D26" s="38">
        <f t="shared" si="0"/>
        <v>2.416666666666667</v>
      </c>
      <c r="E26" s="13">
        <f>'Birey ve Toplum'!B29</f>
        <v>2</v>
      </c>
      <c r="F26" s="13">
        <f>'Kültür ve Miras'!B29</f>
        <v>3</v>
      </c>
      <c r="G26" s="13">
        <f>'İns-Yer-Çevr'!B29</f>
        <v>2</v>
      </c>
      <c r="H26" s="39">
        <f t="shared" si="1"/>
        <v>2.3333333333333335</v>
      </c>
      <c r="I26" s="13">
        <f>'Bil-Tek'!B29</f>
        <v>2</v>
      </c>
      <c r="J26" s="13">
        <f>'Üretim Dağıtım Tüketim'!B29</f>
        <v>2</v>
      </c>
      <c r="K26" s="13">
        <f>'Etkin Vat.'!B29</f>
        <v>3</v>
      </c>
      <c r="L26" s="13">
        <f>'Küresel B.'!B29</f>
        <v>3</v>
      </c>
      <c r="M26" s="36">
        <f t="shared" si="2"/>
        <v>2.5</v>
      </c>
    </row>
    <row r="27" spans="1:13" ht="20.399999999999999">
      <c r="A27" s="6">
        <v>26</v>
      </c>
      <c r="B27" s="34">
        <v>1465</v>
      </c>
      <c r="C27" s="35" t="s">
        <v>27</v>
      </c>
      <c r="D27" s="38">
        <f t="shared" si="0"/>
        <v>2.416666666666667</v>
      </c>
      <c r="E27" s="13">
        <f>'Birey ve Toplum'!B30</f>
        <v>2</v>
      </c>
      <c r="F27" s="13">
        <f>'Kültür ve Miras'!B30</f>
        <v>3</v>
      </c>
      <c r="G27" s="13">
        <f>'İns-Yer-Çevr'!B30</f>
        <v>2</v>
      </c>
      <c r="H27" s="39">
        <f t="shared" si="1"/>
        <v>2.3333333333333335</v>
      </c>
      <c r="I27" s="13">
        <f>'Bil-Tek'!B30</f>
        <v>2</v>
      </c>
      <c r="J27" s="13">
        <f>'Üretim Dağıtım Tüketim'!B30</f>
        <v>2</v>
      </c>
      <c r="K27" s="13">
        <f>'Etkin Vat.'!B30</f>
        <v>3</v>
      </c>
      <c r="L27" s="13">
        <f>'Küresel B.'!B30</f>
        <v>3</v>
      </c>
      <c r="M27" s="36">
        <f t="shared" si="2"/>
        <v>2.5</v>
      </c>
    </row>
    <row r="28" spans="1:13" ht="20.399999999999999">
      <c r="A28" s="6">
        <v>27</v>
      </c>
      <c r="B28" s="34">
        <v>29</v>
      </c>
      <c r="C28" s="35" t="s">
        <v>28</v>
      </c>
      <c r="D28" s="38">
        <f t="shared" si="0"/>
        <v>2.416666666666667</v>
      </c>
      <c r="E28" s="13">
        <f>'Birey ve Toplum'!B31</f>
        <v>2</v>
      </c>
      <c r="F28" s="13">
        <f>'Kültür ve Miras'!B31</f>
        <v>3</v>
      </c>
      <c r="G28" s="13">
        <f>'İns-Yer-Çevr'!B31</f>
        <v>2</v>
      </c>
      <c r="H28" s="39">
        <f t="shared" si="1"/>
        <v>2.3333333333333335</v>
      </c>
      <c r="I28" s="13">
        <f>'Bil-Tek'!B31</f>
        <v>2</v>
      </c>
      <c r="J28" s="13">
        <f>'Üretim Dağıtım Tüketim'!B31</f>
        <v>2</v>
      </c>
      <c r="K28" s="13">
        <f>'Etkin Vat.'!B31</f>
        <v>3</v>
      </c>
      <c r="L28" s="13">
        <f>'Küresel B.'!B31</f>
        <v>3</v>
      </c>
      <c r="M28" s="36">
        <f t="shared" si="2"/>
        <v>2.5</v>
      </c>
    </row>
    <row r="29" spans="1:13" ht="20.399999999999999">
      <c r="A29" s="6">
        <v>28</v>
      </c>
      <c r="B29" s="34">
        <v>1515</v>
      </c>
      <c r="C29" s="35" t="s">
        <v>29</v>
      </c>
      <c r="D29" s="38">
        <f t="shared" si="0"/>
        <v>2.416666666666667</v>
      </c>
      <c r="E29" s="13">
        <f>'Birey ve Toplum'!B32</f>
        <v>2</v>
      </c>
      <c r="F29" s="13">
        <f>'Kültür ve Miras'!B32</f>
        <v>3</v>
      </c>
      <c r="G29" s="13">
        <f>'İns-Yer-Çevr'!B32</f>
        <v>2</v>
      </c>
      <c r="H29" s="39">
        <f t="shared" si="1"/>
        <v>2.3333333333333335</v>
      </c>
      <c r="I29" s="13">
        <f>'Bil-Tek'!B32</f>
        <v>2</v>
      </c>
      <c r="J29" s="13">
        <f>'Üretim Dağıtım Tüketim'!B32</f>
        <v>2</v>
      </c>
      <c r="K29" s="13">
        <f>'Etkin Vat.'!B32</f>
        <v>3</v>
      </c>
      <c r="L29" s="13">
        <f>'Küresel B.'!B32</f>
        <v>3</v>
      </c>
      <c r="M29" s="36">
        <f t="shared" si="2"/>
        <v>2.5</v>
      </c>
    </row>
    <row r="30" spans="1:13" ht="20.399999999999999">
      <c r="A30" s="6">
        <v>29</v>
      </c>
      <c r="B30" s="34">
        <v>1517</v>
      </c>
      <c r="C30" s="35" t="s">
        <v>30</v>
      </c>
      <c r="D30" s="38">
        <f t="shared" si="0"/>
        <v>2.416666666666667</v>
      </c>
      <c r="E30" s="13">
        <f>'Birey ve Toplum'!B33</f>
        <v>2</v>
      </c>
      <c r="F30" s="13">
        <f>'Kültür ve Miras'!B33</f>
        <v>3</v>
      </c>
      <c r="G30" s="13">
        <f>'İns-Yer-Çevr'!B33</f>
        <v>2</v>
      </c>
      <c r="H30" s="39">
        <f t="shared" si="1"/>
        <v>2.3333333333333335</v>
      </c>
      <c r="I30" s="13">
        <f>'Bil-Tek'!B33</f>
        <v>2</v>
      </c>
      <c r="J30" s="13">
        <f>'Üretim Dağıtım Tüketim'!B33</f>
        <v>2</v>
      </c>
      <c r="K30" s="13">
        <f>'Etkin Vat.'!B33</f>
        <v>3</v>
      </c>
      <c r="L30" s="13">
        <f>'Küresel B.'!B33</f>
        <v>3</v>
      </c>
      <c r="M30" s="36">
        <f t="shared" si="2"/>
        <v>2.5</v>
      </c>
    </row>
    <row r="31" spans="1:13" ht="20.399999999999999">
      <c r="A31" s="6">
        <v>30</v>
      </c>
      <c r="B31" s="34">
        <v>1400</v>
      </c>
      <c r="C31" s="35" t="s">
        <v>31</v>
      </c>
      <c r="D31" s="38">
        <f t="shared" si="0"/>
        <v>2.416666666666667</v>
      </c>
      <c r="E31" s="13">
        <f>'Birey ve Toplum'!B34</f>
        <v>2</v>
      </c>
      <c r="F31" s="13">
        <f>'Kültür ve Miras'!B34</f>
        <v>3</v>
      </c>
      <c r="G31" s="13">
        <f>'İns-Yer-Çevr'!B34</f>
        <v>2</v>
      </c>
      <c r="H31" s="39">
        <f t="shared" si="1"/>
        <v>2.3333333333333335</v>
      </c>
      <c r="I31" s="13">
        <f>'Bil-Tek'!B34</f>
        <v>2</v>
      </c>
      <c r="J31" s="13">
        <f>'Üretim Dağıtım Tüketim'!B34</f>
        <v>2</v>
      </c>
      <c r="K31" s="13">
        <f>'Etkin Vat.'!B34</f>
        <v>3</v>
      </c>
      <c r="L31" s="13">
        <f>'Küresel B.'!B34</f>
        <v>3</v>
      </c>
      <c r="M31" s="36">
        <f t="shared" si="2"/>
        <v>2.5</v>
      </c>
    </row>
    <row r="32" spans="1:13" ht="20.399999999999999">
      <c r="A32" s="6">
        <v>31</v>
      </c>
      <c r="B32" s="34">
        <v>1192</v>
      </c>
      <c r="C32" s="35" t="s">
        <v>32</v>
      </c>
      <c r="D32" s="38">
        <f t="shared" si="0"/>
        <v>2.416666666666667</v>
      </c>
      <c r="E32" s="13">
        <f>'Birey ve Toplum'!B35</f>
        <v>2</v>
      </c>
      <c r="F32" s="13">
        <f>'Kültür ve Miras'!B35</f>
        <v>3</v>
      </c>
      <c r="G32" s="13">
        <f>'İns-Yer-Çevr'!B35</f>
        <v>2</v>
      </c>
      <c r="H32" s="39">
        <f t="shared" si="1"/>
        <v>2.3333333333333335</v>
      </c>
      <c r="I32" s="13">
        <f>'Bil-Tek'!B35</f>
        <v>2</v>
      </c>
      <c r="J32" s="13">
        <f>'Üretim Dağıtım Tüketim'!B35</f>
        <v>2</v>
      </c>
      <c r="K32" s="13">
        <f>'Etkin Vat.'!B35</f>
        <v>3</v>
      </c>
      <c r="L32" s="13">
        <f>'Küresel B.'!B35</f>
        <v>3</v>
      </c>
      <c r="M32" s="36">
        <f t="shared" si="2"/>
        <v>2.5</v>
      </c>
    </row>
    <row r="33" spans="1:13" ht="20.399999999999999">
      <c r="A33" s="6">
        <v>32</v>
      </c>
      <c r="B33" s="34">
        <v>1195</v>
      </c>
      <c r="C33" s="35" t="s">
        <v>33</v>
      </c>
      <c r="D33" s="38">
        <f t="shared" si="0"/>
        <v>2.416666666666667</v>
      </c>
      <c r="E33" s="13">
        <f>'Birey ve Toplum'!B36</f>
        <v>2</v>
      </c>
      <c r="F33" s="13">
        <f>'Kültür ve Miras'!B36</f>
        <v>3</v>
      </c>
      <c r="G33" s="13">
        <f>'İns-Yer-Çevr'!B36</f>
        <v>2</v>
      </c>
      <c r="H33" s="39">
        <f t="shared" si="1"/>
        <v>2.3333333333333335</v>
      </c>
      <c r="I33" s="13">
        <f>'Bil-Tek'!B36</f>
        <v>2</v>
      </c>
      <c r="J33" s="13">
        <f>'Üretim Dağıtım Tüketim'!B36</f>
        <v>2</v>
      </c>
      <c r="K33" s="13">
        <f>'Etkin Vat.'!B36</f>
        <v>3</v>
      </c>
      <c r="L33" s="13">
        <f>'Küresel B.'!B36</f>
        <v>3</v>
      </c>
      <c r="M33" s="36">
        <f t="shared" si="2"/>
        <v>2.5</v>
      </c>
    </row>
    <row r="34" spans="1:13" ht="20.399999999999999">
      <c r="A34" s="6">
        <v>33</v>
      </c>
      <c r="B34" s="34">
        <v>346</v>
      </c>
      <c r="C34" s="35" t="s">
        <v>34</v>
      </c>
      <c r="D34" s="38">
        <f t="shared" si="0"/>
        <v>2.416666666666667</v>
      </c>
      <c r="E34" s="13">
        <f>'Birey ve Toplum'!B37</f>
        <v>2</v>
      </c>
      <c r="F34" s="13">
        <f>'Kültür ve Miras'!B37</f>
        <v>3</v>
      </c>
      <c r="G34" s="13">
        <f>'İns-Yer-Çevr'!B37</f>
        <v>2</v>
      </c>
      <c r="H34" s="39">
        <f t="shared" si="1"/>
        <v>2.3333333333333335</v>
      </c>
      <c r="I34" s="13">
        <f>'Bil-Tek'!B37</f>
        <v>2</v>
      </c>
      <c r="J34" s="13">
        <f>'Üretim Dağıtım Tüketim'!B37</f>
        <v>2</v>
      </c>
      <c r="K34" s="13">
        <f>'Etkin Vat.'!B37</f>
        <v>3</v>
      </c>
      <c r="L34" s="13">
        <f>'Küresel B.'!B37</f>
        <v>3</v>
      </c>
      <c r="M34" s="36">
        <f t="shared" si="2"/>
        <v>2.5</v>
      </c>
    </row>
    <row r="35" spans="1:13" ht="20.399999999999999">
      <c r="A35" s="6">
        <v>34</v>
      </c>
      <c r="B35" s="34">
        <v>353</v>
      </c>
      <c r="C35" s="35" t="s">
        <v>35</v>
      </c>
      <c r="D35" s="38">
        <f t="shared" si="0"/>
        <v>2.416666666666667</v>
      </c>
      <c r="E35" s="13">
        <f>'Birey ve Toplum'!B38</f>
        <v>2</v>
      </c>
      <c r="F35" s="13">
        <f>'Kültür ve Miras'!B38</f>
        <v>3</v>
      </c>
      <c r="G35" s="13">
        <f>'İns-Yer-Çevr'!B38</f>
        <v>2</v>
      </c>
      <c r="H35" s="39">
        <f t="shared" si="1"/>
        <v>2.3333333333333335</v>
      </c>
      <c r="I35" s="13">
        <f>'Bil-Tek'!B38</f>
        <v>2</v>
      </c>
      <c r="J35" s="13">
        <f>'Üretim Dağıtım Tüketim'!B38</f>
        <v>2</v>
      </c>
      <c r="K35" s="13">
        <f>'Etkin Vat.'!B38</f>
        <v>3</v>
      </c>
      <c r="L35" s="13">
        <f>'Küresel B.'!B38</f>
        <v>3</v>
      </c>
      <c r="M35" s="36">
        <f t="shared" si="2"/>
        <v>2.5</v>
      </c>
    </row>
    <row r="36" spans="1:13" ht="20.399999999999999">
      <c r="A36" s="6">
        <v>35</v>
      </c>
      <c r="B36" s="34">
        <v>1212</v>
      </c>
      <c r="C36" s="35" t="s">
        <v>36</v>
      </c>
      <c r="D36" s="38">
        <f t="shared" si="0"/>
        <v>2.416666666666667</v>
      </c>
      <c r="E36" s="13">
        <f>'Birey ve Toplum'!B39</f>
        <v>2</v>
      </c>
      <c r="F36" s="13">
        <f>'Kültür ve Miras'!B39</f>
        <v>3</v>
      </c>
      <c r="G36" s="13">
        <f>'İns-Yer-Çevr'!B39</f>
        <v>2</v>
      </c>
      <c r="H36" s="39">
        <f t="shared" si="1"/>
        <v>2.3333333333333335</v>
      </c>
      <c r="I36" s="13">
        <f>'Bil-Tek'!B39</f>
        <v>2</v>
      </c>
      <c r="J36" s="13">
        <f>'Üretim Dağıtım Tüketim'!B39</f>
        <v>2</v>
      </c>
      <c r="K36" s="13">
        <f>'Etkin Vat.'!B39</f>
        <v>3</v>
      </c>
      <c r="L36" s="13">
        <f>'Küresel B.'!B39</f>
        <v>3</v>
      </c>
      <c r="M36" s="36">
        <f t="shared" si="2"/>
        <v>2.5</v>
      </c>
    </row>
    <row r="37" spans="1:13" ht="20.399999999999999">
      <c r="A37" s="6">
        <v>36</v>
      </c>
      <c r="B37" s="34">
        <v>1633</v>
      </c>
      <c r="C37" s="35" t="s">
        <v>37</v>
      </c>
      <c r="D37" s="38">
        <f t="shared" si="0"/>
        <v>2.416666666666667</v>
      </c>
      <c r="E37" s="13">
        <f>'Birey ve Toplum'!B40</f>
        <v>2</v>
      </c>
      <c r="F37" s="13">
        <f>'Kültür ve Miras'!B40</f>
        <v>3</v>
      </c>
      <c r="G37" s="13">
        <f>'İns-Yer-Çevr'!B40</f>
        <v>2</v>
      </c>
      <c r="H37" s="39">
        <f t="shared" si="1"/>
        <v>2.3333333333333335</v>
      </c>
      <c r="I37" s="13">
        <f>'Bil-Tek'!B40</f>
        <v>2</v>
      </c>
      <c r="J37" s="13">
        <f>'Üretim Dağıtım Tüketim'!B40</f>
        <v>2</v>
      </c>
      <c r="K37" s="13">
        <f>'Etkin Vat.'!B40</f>
        <v>3</v>
      </c>
      <c r="L37" s="13">
        <f>'Küresel B.'!B40</f>
        <v>3</v>
      </c>
      <c r="M37" s="36">
        <f t="shared" si="2"/>
        <v>2.5</v>
      </c>
    </row>
    <row r="38" spans="1:13" ht="20.399999999999999">
      <c r="A38" s="6">
        <v>37</v>
      </c>
      <c r="B38" s="34">
        <v>1646</v>
      </c>
      <c r="C38" s="35" t="s">
        <v>38</v>
      </c>
      <c r="D38" s="38">
        <f t="shared" si="0"/>
        <v>2.416666666666667</v>
      </c>
      <c r="E38" s="13">
        <f>'Birey ve Toplum'!B41</f>
        <v>2</v>
      </c>
      <c r="F38" s="13">
        <f>'Kültür ve Miras'!B41</f>
        <v>3</v>
      </c>
      <c r="G38" s="13">
        <f>'İns-Yer-Çevr'!B41</f>
        <v>2</v>
      </c>
      <c r="H38" s="39">
        <f t="shared" si="1"/>
        <v>2.3333333333333335</v>
      </c>
      <c r="I38" s="13">
        <f>'Bil-Tek'!B41</f>
        <v>2</v>
      </c>
      <c r="J38" s="13">
        <f>'Üretim Dağıtım Tüketim'!B41</f>
        <v>2</v>
      </c>
      <c r="K38" s="13">
        <f>'Etkin Vat.'!B41</f>
        <v>3</v>
      </c>
      <c r="L38" s="13">
        <f>'Küresel B.'!B41</f>
        <v>3</v>
      </c>
      <c r="M38" s="36">
        <f t="shared" si="2"/>
        <v>2.5</v>
      </c>
    </row>
    <row r="39" spans="1:13" ht="20.399999999999999">
      <c r="A39" s="6">
        <v>38</v>
      </c>
      <c r="B39" s="34">
        <v>1223</v>
      </c>
      <c r="C39" s="35" t="s">
        <v>39</v>
      </c>
      <c r="D39" s="38">
        <f t="shared" si="0"/>
        <v>2.416666666666667</v>
      </c>
      <c r="E39" s="13">
        <f>'Birey ve Toplum'!B42</f>
        <v>2</v>
      </c>
      <c r="F39" s="13">
        <f>'Kültür ve Miras'!B42</f>
        <v>3</v>
      </c>
      <c r="G39" s="13">
        <f>'İns-Yer-Çevr'!B42</f>
        <v>2</v>
      </c>
      <c r="H39" s="39">
        <f t="shared" si="1"/>
        <v>2.3333333333333335</v>
      </c>
      <c r="I39" s="13">
        <f>'Bil-Tek'!B42</f>
        <v>2</v>
      </c>
      <c r="J39" s="13">
        <f>'Üretim Dağıtım Tüketim'!B42</f>
        <v>2</v>
      </c>
      <c r="K39" s="13">
        <f>'Etkin Vat.'!B42</f>
        <v>3</v>
      </c>
      <c r="L39" s="13">
        <f>'Küresel B.'!B42</f>
        <v>3</v>
      </c>
      <c r="M39" s="36">
        <f t="shared" si="2"/>
        <v>2.5</v>
      </c>
    </row>
    <row r="40" spans="1:13" ht="20.399999999999999">
      <c r="A40" s="6">
        <v>39</v>
      </c>
      <c r="B40" s="34">
        <v>31</v>
      </c>
      <c r="C40" s="35" t="s">
        <v>40</v>
      </c>
      <c r="D40" s="38">
        <f t="shared" si="0"/>
        <v>2.416666666666667</v>
      </c>
      <c r="E40" s="13">
        <f>'Birey ve Toplum'!B43</f>
        <v>2</v>
      </c>
      <c r="F40" s="13">
        <f>'Kültür ve Miras'!B43</f>
        <v>3</v>
      </c>
      <c r="G40" s="13">
        <f>'İns-Yer-Çevr'!B43</f>
        <v>2</v>
      </c>
      <c r="H40" s="39">
        <f t="shared" si="1"/>
        <v>2.3333333333333335</v>
      </c>
      <c r="I40" s="13">
        <f>'Bil-Tek'!B43</f>
        <v>2</v>
      </c>
      <c r="J40" s="13">
        <f>'Üretim Dağıtım Tüketim'!B43</f>
        <v>2</v>
      </c>
      <c r="K40" s="13">
        <f>'Etkin Vat.'!B43</f>
        <v>3</v>
      </c>
      <c r="L40" s="13">
        <f>'Küresel B.'!B43</f>
        <v>3</v>
      </c>
      <c r="M40" s="36">
        <f t="shared" si="2"/>
        <v>2.5</v>
      </c>
    </row>
    <row r="41" spans="1:13" ht="20.399999999999999">
      <c r="A41" s="6">
        <v>40</v>
      </c>
      <c r="B41" s="34">
        <v>1486</v>
      </c>
      <c r="C41" s="35" t="s">
        <v>41</v>
      </c>
      <c r="D41" s="38">
        <f t="shared" si="0"/>
        <v>2.416666666666667</v>
      </c>
      <c r="E41" s="13">
        <f>'Birey ve Toplum'!B44</f>
        <v>2</v>
      </c>
      <c r="F41" s="13">
        <f>'Kültür ve Miras'!B44</f>
        <v>3</v>
      </c>
      <c r="G41" s="13">
        <f>'İns-Yer-Çevr'!B44</f>
        <v>2</v>
      </c>
      <c r="H41" s="39">
        <f t="shared" si="1"/>
        <v>2.3333333333333335</v>
      </c>
      <c r="I41" s="13">
        <f>'Bil-Tek'!B44</f>
        <v>2</v>
      </c>
      <c r="J41" s="13">
        <f>'Üretim Dağıtım Tüketim'!B44</f>
        <v>2</v>
      </c>
      <c r="K41" s="13">
        <f>'Etkin Vat.'!B44</f>
        <v>3</v>
      </c>
      <c r="L41" s="13">
        <f>'Küresel B.'!B44</f>
        <v>3</v>
      </c>
      <c r="M41" s="36">
        <f t="shared" si="2"/>
        <v>2.5</v>
      </c>
    </row>
    <row r="42" spans="1:13" ht="20.399999999999999">
      <c r="A42" s="6">
        <v>41</v>
      </c>
      <c r="B42" s="34">
        <v>1956</v>
      </c>
      <c r="C42" s="35" t="s">
        <v>42</v>
      </c>
      <c r="D42" s="38">
        <f t="shared" si="0"/>
        <v>2.416666666666667</v>
      </c>
      <c r="E42" s="13">
        <f>'Birey ve Toplum'!B45</f>
        <v>2</v>
      </c>
      <c r="F42" s="13">
        <f>'Kültür ve Miras'!B45</f>
        <v>3</v>
      </c>
      <c r="G42" s="13">
        <f>'İns-Yer-Çevr'!B45</f>
        <v>2</v>
      </c>
      <c r="H42" s="39">
        <f t="shared" si="1"/>
        <v>2.3333333333333335</v>
      </c>
      <c r="I42" s="13">
        <f>'Bil-Tek'!B45</f>
        <v>2</v>
      </c>
      <c r="J42" s="13">
        <f>'Üretim Dağıtım Tüketim'!B45</f>
        <v>2</v>
      </c>
      <c r="K42" s="13">
        <f>'Etkin Vat.'!B45</f>
        <v>3</v>
      </c>
      <c r="L42" s="13">
        <f>'Küresel B.'!B45</f>
        <v>3</v>
      </c>
      <c r="M42" s="36">
        <f t="shared" si="2"/>
        <v>2.5</v>
      </c>
    </row>
    <row r="43" spans="1:13" ht="20.399999999999999">
      <c r="A43" s="6">
        <v>42</v>
      </c>
      <c r="B43" s="34">
        <v>612</v>
      </c>
      <c r="C43" s="35" t="s">
        <v>43</v>
      </c>
      <c r="D43" s="38">
        <f t="shared" si="0"/>
        <v>2.416666666666667</v>
      </c>
      <c r="E43" s="13">
        <f>'Birey ve Toplum'!B46</f>
        <v>2</v>
      </c>
      <c r="F43" s="13">
        <f>'Kültür ve Miras'!B46</f>
        <v>3</v>
      </c>
      <c r="G43" s="13">
        <f>'İns-Yer-Çevr'!B46</f>
        <v>2</v>
      </c>
      <c r="H43" s="39">
        <f t="shared" si="1"/>
        <v>2.3333333333333335</v>
      </c>
      <c r="I43" s="13">
        <f>'Bil-Tek'!B46</f>
        <v>2</v>
      </c>
      <c r="J43" s="13">
        <f>'Üretim Dağıtım Tüketim'!B46</f>
        <v>2</v>
      </c>
      <c r="K43" s="13">
        <f>'Etkin Vat.'!B46</f>
        <v>3</v>
      </c>
      <c r="L43" s="13">
        <f>'Küresel B.'!B46</f>
        <v>3</v>
      </c>
      <c r="M43" s="36">
        <f t="shared" si="2"/>
        <v>2.5</v>
      </c>
    </row>
    <row r="44" spans="1:13" ht="20.399999999999999">
      <c r="A44" s="6">
        <v>43</v>
      </c>
      <c r="B44" s="34">
        <v>308</v>
      </c>
      <c r="C44" s="35" t="s">
        <v>44</v>
      </c>
      <c r="D44" s="38">
        <f t="shared" si="0"/>
        <v>2.416666666666667</v>
      </c>
      <c r="E44" s="13">
        <f>'Birey ve Toplum'!B47</f>
        <v>2</v>
      </c>
      <c r="F44" s="13">
        <f>'Kültür ve Miras'!B47</f>
        <v>3</v>
      </c>
      <c r="G44" s="13">
        <f>'İns-Yer-Çevr'!B47</f>
        <v>2</v>
      </c>
      <c r="H44" s="39">
        <f t="shared" si="1"/>
        <v>2.3333333333333335</v>
      </c>
      <c r="I44" s="13">
        <f>'Bil-Tek'!B47</f>
        <v>2</v>
      </c>
      <c r="J44" s="13">
        <f>'Üretim Dağıtım Tüketim'!B47</f>
        <v>2</v>
      </c>
      <c r="K44" s="13">
        <f>'Etkin Vat.'!B47</f>
        <v>3</v>
      </c>
      <c r="L44" s="13">
        <f>'Küresel B.'!B47</f>
        <v>3</v>
      </c>
      <c r="M44" s="36">
        <f t="shared" si="2"/>
        <v>2.5</v>
      </c>
    </row>
    <row r="45" spans="1:13" ht="20.399999999999999">
      <c r="A45" s="6">
        <v>44</v>
      </c>
      <c r="B45" s="34">
        <v>372</v>
      </c>
      <c r="C45" s="35" t="s">
        <v>45</v>
      </c>
      <c r="D45" s="38">
        <f t="shared" si="0"/>
        <v>2.416666666666667</v>
      </c>
      <c r="E45" s="13">
        <f>'Birey ve Toplum'!B48</f>
        <v>2</v>
      </c>
      <c r="F45" s="13">
        <f>'Kültür ve Miras'!B48</f>
        <v>3</v>
      </c>
      <c r="G45" s="13">
        <f>'İns-Yer-Çevr'!B48</f>
        <v>2</v>
      </c>
      <c r="H45" s="39">
        <f t="shared" si="1"/>
        <v>2.3333333333333335</v>
      </c>
      <c r="I45" s="13">
        <f>'Bil-Tek'!B48</f>
        <v>2</v>
      </c>
      <c r="J45" s="13">
        <f>'Üretim Dağıtım Tüketim'!B48</f>
        <v>2</v>
      </c>
      <c r="K45" s="13">
        <f>'Etkin Vat.'!B48</f>
        <v>3</v>
      </c>
      <c r="L45" s="13">
        <f>'Küresel B.'!B48</f>
        <v>3</v>
      </c>
      <c r="M45" s="36">
        <f t="shared" si="2"/>
        <v>2.5</v>
      </c>
    </row>
    <row r="46" spans="1:13" ht="20.399999999999999">
      <c r="A46" s="12">
        <v>45</v>
      </c>
      <c r="B46" s="34">
        <v>372</v>
      </c>
      <c r="C46" s="35" t="s">
        <v>45</v>
      </c>
      <c r="D46" s="38">
        <f t="shared" si="0"/>
        <v>2.416666666666667</v>
      </c>
      <c r="E46" s="13">
        <f>'Birey ve Toplum'!B49</f>
        <v>2</v>
      </c>
      <c r="F46" s="13">
        <f>'Kültür ve Miras'!B49</f>
        <v>3</v>
      </c>
      <c r="G46" s="13">
        <f>'İns-Yer-Çevr'!B49</f>
        <v>2</v>
      </c>
      <c r="H46" s="39">
        <f t="shared" si="1"/>
        <v>2.3333333333333335</v>
      </c>
      <c r="I46" s="13">
        <f>'Bil-Tek'!B49</f>
        <v>2</v>
      </c>
      <c r="J46" s="13">
        <f>'Üretim Dağıtım Tüketim'!B49</f>
        <v>2</v>
      </c>
      <c r="K46" s="13">
        <f>'Etkin Vat.'!B49</f>
        <v>3</v>
      </c>
      <c r="L46" s="13">
        <f>'Küresel B.'!B49</f>
        <v>3</v>
      </c>
      <c r="M46" s="36">
        <f t="shared" si="2"/>
        <v>2.5</v>
      </c>
    </row>
    <row r="47" spans="1:13" ht="20.399999999999999">
      <c r="A47" s="12">
        <v>46</v>
      </c>
      <c r="B47" s="34">
        <v>372</v>
      </c>
      <c r="C47" s="35" t="s">
        <v>51</v>
      </c>
      <c r="D47" s="38">
        <f t="shared" si="0"/>
        <v>2.416666666666667</v>
      </c>
      <c r="E47" s="13">
        <f>'Birey ve Toplum'!B50</f>
        <v>2</v>
      </c>
      <c r="F47" s="13">
        <f>'Kültür ve Miras'!B50</f>
        <v>3</v>
      </c>
      <c r="G47" s="13">
        <f>'İns-Yer-Çevr'!B50</f>
        <v>2</v>
      </c>
      <c r="H47" s="39">
        <f t="shared" si="1"/>
        <v>2.3333333333333335</v>
      </c>
      <c r="I47" s="13">
        <f>'Bil-Tek'!B50</f>
        <v>2</v>
      </c>
      <c r="J47" s="13">
        <f>'Üretim Dağıtım Tüketim'!B50</f>
        <v>2</v>
      </c>
      <c r="K47" s="13">
        <f>'Etkin Vat.'!B50</f>
        <v>3</v>
      </c>
      <c r="L47" s="13">
        <f>'Küresel B.'!B50</f>
        <v>3</v>
      </c>
      <c r="M47" s="36">
        <f t="shared" si="2"/>
        <v>2.5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7"/>
  <sheetViews>
    <sheetView view="pageBreakPreview" zoomScale="60" zoomScaleNormal="100" workbookViewId="0">
      <pane ySplit="4" topLeftCell="A47" activePane="bottomLeft" state="frozen"/>
      <selection pane="bottomLeft" activeCell="D4" sqref="D4:H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.6640625" style="8" bestFit="1" customWidth="1"/>
    <col min="9" max="12" width="4" style="3" customWidth="1"/>
    <col min="13" max="16384" width="9.21875" style="3"/>
  </cols>
  <sheetData>
    <row r="1" spans="1:8" ht="18">
      <c r="A1" s="44" t="s">
        <v>49</v>
      </c>
      <c r="B1" s="45"/>
      <c r="C1" s="45"/>
      <c r="D1" s="45"/>
      <c r="E1" s="45"/>
      <c r="F1" s="45"/>
      <c r="G1" s="14"/>
      <c r="H1" s="14"/>
    </row>
    <row r="2" spans="1:8" ht="23.55" customHeight="1" thickBot="1">
      <c r="A2" s="44" t="s">
        <v>56</v>
      </c>
      <c r="B2" s="45"/>
      <c r="C2" s="45"/>
      <c r="D2" s="45"/>
      <c r="E2" s="45"/>
      <c r="F2" s="45"/>
      <c r="G2" s="46"/>
      <c r="H2" s="46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58</v>
      </c>
      <c r="E4" s="32" t="s">
        <v>59</v>
      </c>
      <c r="F4" s="32" t="s">
        <v>60</v>
      </c>
      <c r="G4" s="32" t="s">
        <v>61</v>
      </c>
      <c r="H4" s="32" t="s">
        <v>62</v>
      </c>
    </row>
    <row r="5" spans="1:8" s="4" customFormat="1" ht="25.05" customHeight="1" thickBot="1">
      <c r="A5" s="21" t="str">
        <f>'Sınıf Listesi'!C2</f>
        <v>ALPER ATLIK</v>
      </c>
      <c r="B5" s="22">
        <f t="shared" ref="B5:B50" si="0">ROUND(AVERAGE(D5:H5),0)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  <c r="H5" s="33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  <c r="H6" s="33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  <c r="H7" s="33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33">
        <v>4</v>
      </c>
      <c r="E8" s="33">
        <v>3</v>
      </c>
      <c r="F8" s="33">
        <v>2</v>
      </c>
      <c r="G8" s="33">
        <v>1</v>
      </c>
      <c r="H8" s="33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33">
        <v>4</v>
      </c>
      <c r="E9" s="33">
        <v>3</v>
      </c>
      <c r="F9" s="33">
        <v>2</v>
      </c>
      <c r="G9" s="33">
        <v>1</v>
      </c>
      <c r="H9" s="33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33">
        <v>4</v>
      </c>
      <c r="E10" s="33">
        <v>3</v>
      </c>
      <c r="F10" s="33">
        <v>2</v>
      </c>
      <c r="G10" s="33">
        <v>1</v>
      </c>
      <c r="H10" s="33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33">
        <v>4</v>
      </c>
      <c r="E11" s="33">
        <v>3</v>
      </c>
      <c r="F11" s="33">
        <v>2</v>
      </c>
      <c r="G11" s="33">
        <v>1</v>
      </c>
      <c r="H11" s="33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33">
        <v>4</v>
      </c>
      <c r="E12" s="33">
        <v>3</v>
      </c>
      <c r="F12" s="33">
        <v>2</v>
      </c>
      <c r="G12" s="33">
        <v>1</v>
      </c>
      <c r="H12" s="33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33">
        <v>4</v>
      </c>
      <c r="E13" s="33">
        <v>3</v>
      </c>
      <c r="F13" s="33">
        <v>2</v>
      </c>
      <c r="G13" s="33">
        <v>1</v>
      </c>
      <c r="H13" s="33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33">
        <v>4</v>
      </c>
      <c r="E14" s="33">
        <v>3</v>
      </c>
      <c r="F14" s="33">
        <v>2</v>
      </c>
      <c r="G14" s="33">
        <v>1</v>
      </c>
      <c r="H14" s="33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33">
        <v>4</v>
      </c>
      <c r="E15" s="33">
        <v>3</v>
      </c>
      <c r="F15" s="33">
        <v>2</v>
      </c>
      <c r="G15" s="33">
        <v>1</v>
      </c>
      <c r="H15" s="33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33">
        <v>4</v>
      </c>
      <c r="E16" s="33">
        <v>3</v>
      </c>
      <c r="F16" s="33">
        <v>2</v>
      </c>
      <c r="G16" s="33">
        <v>1</v>
      </c>
      <c r="H16" s="33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33">
        <v>4</v>
      </c>
      <c r="E17" s="33">
        <v>3</v>
      </c>
      <c r="F17" s="33">
        <v>2</v>
      </c>
      <c r="G17" s="33">
        <v>1</v>
      </c>
      <c r="H17" s="33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33">
        <v>4</v>
      </c>
      <c r="E18" s="33">
        <v>3</v>
      </c>
      <c r="F18" s="33">
        <v>2</v>
      </c>
      <c r="G18" s="33">
        <v>1</v>
      </c>
      <c r="H18" s="33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33">
        <v>4</v>
      </c>
      <c r="E19" s="33">
        <v>3</v>
      </c>
      <c r="F19" s="33">
        <v>2</v>
      </c>
      <c r="G19" s="33">
        <v>1</v>
      </c>
      <c r="H19" s="33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33">
        <v>4</v>
      </c>
      <c r="E20" s="33">
        <v>3</v>
      </c>
      <c r="F20" s="33">
        <v>2</v>
      </c>
      <c r="G20" s="33">
        <v>1</v>
      </c>
      <c r="H20" s="33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33">
        <v>4</v>
      </c>
      <c r="E21" s="33">
        <v>3</v>
      </c>
      <c r="F21" s="33">
        <v>2</v>
      </c>
      <c r="G21" s="33">
        <v>1</v>
      </c>
      <c r="H21" s="33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33">
        <v>4</v>
      </c>
      <c r="E22" s="33">
        <v>3</v>
      </c>
      <c r="F22" s="33">
        <v>2</v>
      </c>
      <c r="G22" s="33">
        <v>1</v>
      </c>
      <c r="H22" s="33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33">
        <v>4</v>
      </c>
      <c r="E23" s="33">
        <v>3</v>
      </c>
      <c r="F23" s="33">
        <v>2</v>
      </c>
      <c r="G23" s="33">
        <v>1</v>
      </c>
      <c r="H23" s="33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33">
        <v>4</v>
      </c>
      <c r="E24" s="33">
        <v>3</v>
      </c>
      <c r="F24" s="33">
        <v>2</v>
      </c>
      <c r="G24" s="33">
        <v>1</v>
      </c>
      <c r="H24" s="33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33">
        <v>4</v>
      </c>
      <c r="E25" s="33">
        <v>3</v>
      </c>
      <c r="F25" s="33">
        <v>2</v>
      </c>
      <c r="G25" s="33">
        <v>1</v>
      </c>
      <c r="H25" s="33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33">
        <v>4</v>
      </c>
      <c r="E26" s="33">
        <v>3</v>
      </c>
      <c r="F26" s="33">
        <v>2</v>
      </c>
      <c r="G26" s="33">
        <v>1</v>
      </c>
      <c r="H26" s="33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33">
        <v>4</v>
      </c>
      <c r="E27" s="33">
        <v>3</v>
      </c>
      <c r="F27" s="33">
        <v>2</v>
      </c>
      <c r="G27" s="33">
        <v>1</v>
      </c>
      <c r="H27" s="33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33">
        <v>4</v>
      </c>
      <c r="E28" s="33">
        <v>3</v>
      </c>
      <c r="F28" s="33">
        <v>2</v>
      </c>
      <c r="G28" s="33">
        <v>1</v>
      </c>
      <c r="H28" s="33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33">
        <v>4</v>
      </c>
      <c r="E29" s="33">
        <v>3</v>
      </c>
      <c r="F29" s="33">
        <v>2</v>
      </c>
      <c r="G29" s="33">
        <v>1</v>
      </c>
      <c r="H29" s="33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33">
        <v>4</v>
      </c>
      <c r="E30" s="33">
        <v>3</v>
      </c>
      <c r="F30" s="33">
        <v>2</v>
      </c>
      <c r="G30" s="33">
        <v>1</v>
      </c>
      <c r="H30" s="33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33">
        <v>4</v>
      </c>
      <c r="E31" s="33">
        <v>3</v>
      </c>
      <c r="F31" s="33">
        <v>2</v>
      </c>
      <c r="G31" s="33">
        <v>1</v>
      </c>
      <c r="H31" s="33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33">
        <v>4</v>
      </c>
      <c r="E32" s="33">
        <v>3</v>
      </c>
      <c r="F32" s="33">
        <v>2</v>
      </c>
      <c r="G32" s="33">
        <v>1</v>
      </c>
      <c r="H32" s="33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33">
        <v>4</v>
      </c>
      <c r="E33" s="33">
        <v>3</v>
      </c>
      <c r="F33" s="33">
        <v>2</v>
      </c>
      <c r="G33" s="33">
        <v>1</v>
      </c>
      <c r="H33" s="33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33">
        <v>4</v>
      </c>
      <c r="E34" s="33">
        <v>3</v>
      </c>
      <c r="F34" s="33">
        <v>2</v>
      </c>
      <c r="G34" s="33">
        <v>1</v>
      </c>
      <c r="H34" s="33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33">
        <v>4</v>
      </c>
      <c r="E35" s="33">
        <v>3</v>
      </c>
      <c r="F35" s="33">
        <v>2</v>
      </c>
      <c r="G35" s="33">
        <v>1</v>
      </c>
      <c r="H35" s="33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33">
        <v>4</v>
      </c>
      <c r="E36" s="33">
        <v>3</v>
      </c>
      <c r="F36" s="33">
        <v>2</v>
      </c>
      <c r="G36" s="33">
        <v>1</v>
      </c>
      <c r="H36" s="33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33">
        <v>4</v>
      </c>
      <c r="E37" s="33">
        <v>3</v>
      </c>
      <c r="F37" s="33">
        <v>2</v>
      </c>
      <c r="G37" s="33">
        <v>1</v>
      </c>
      <c r="H37" s="33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33">
        <v>4</v>
      </c>
      <c r="E38" s="33">
        <v>3</v>
      </c>
      <c r="F38" s="33">
        <v>2</v>
      </c>
      <c r="G38" s="33">
        <v>1</v>
      </c>
      <c r="H38" s="33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33">
        <v>4</v>
      </c>
      <c r="E39" s="33">
        <v>3</v>
      </c>
      <c r="F39" s="33">
        <v>2</v>
      </c>
      <c r="G39" s="33">
        <v>1</v>
      </c>
      <c r="H39" s="33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33">
        <v>4</v>
      </c>
      <c r="E40" s="33">
        <v>3</v>
      </c>
      <c r="F40" s="33">
        <v>2</v>
      </c>
      <c r="G40" s="33">
        <v>1</v>
      </c>
      <c r="H40" s="33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33">
        <v>4</v>
      </c>
      <c r="E41" s="33">
        <v>3</v>
      </c>
      <c r="F41" s="33">
        <v>2</v>
      </c>
      <c r="G41" s="33">
        <v>1</v>
      </c>
      <c r="H41" s="33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33">
        <v>4</v>
      </c>
      <c r="E42" s="33">
        <v>3</v>
      </c>
      <c r="F42" s="33">
        <v>2</v>
      </c>
      <c r="G42" s="33">
        <v>1</v>
      </c>
      <c r="H42" s="33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33">
        <v>4</v>
      </c>
      <c r="E43" s="33">
        <v>3</v>
      </c>
      <c r="F43" s="33">
        <v>2</v>
      </c>
      <c r="G43" s="33">
        <v>1</v>
      </c>
      <c r="H43" s="33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33">
        <v>4</v>
      </c>
      <c r="E44" s="33">
        <v>3</v>
      </c>
      <c r="F44" s="33">
        <v>2</v>
      </c>
      <c r="G44" s="33">
        <v>1</v>
      </c>
      <c r="H44" s="33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33">
        <v>4</v>
      </c>
      <c r="E45" s="33">
        <v>3</v>
      </c>
      <c r="F45" s="33">
        <v>2</v>
      </c>
      <c r="G45" s="33">
        <v>1</v>
      </c>
      <c r="H45" s="33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33">
        <v>4</v>
      </c>
      <c r="E46" s="33">
        <v>3</v>
      </c>
      <c r="F46" s="33">
        <v>2</v>
      </c>
      <c r="G46" s="33">
        <v>1</v>
      </c>
      <c r="H46" s="33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33">
        <v>4</v>
      </c>
      <c r="E47" s="33">
        <v>3</v>
      </c>
      <c r="F47" s="33">
        <v>2</v>
      </c>
      <c r="G47" s="33">
        <v>1</v>
      </c>
      <c r="H47" s="33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33">
        <v>4</v>
      </c>
      <c r="E48" s="33">
        <v>3</v>
      </c>
      <c r="F48" s="33">
        <v>2</v>
      </c>
      <c r="G48" s="33">
        <v>1</v>
      </c>
      <c r="H48" s="33">
        <v>1</v>
      </c>
    </row>
    <row r="49" spans="1:8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33">
        <v>4</v>
      </c>
      <c r="E49" s="33">
        <v>3</v>
      </c>
      <c r="F49" s="33">
        <v>2</v>
      </c>
      <c r="G49" s="33">
        <v>1</v>
      </c>
      <c r="H49" s="33">
        <v>1</v>
      </c>
    </row>
    <row r="50" spans="1:8" s="4" customFormat="1" ht="25.05" customHeight="1" thickBo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33">
        <v>4</v>
      </c>
      <c r="E50" s="33">
        <v>3</v>
      </c>
      <c r="F50" s="33">
        <v>2</v>
      </c>
      <c r="G50" s="33">
        <v>1</v>
      </c>
      <c r="H50" s="33">
        <v>1</v>
      </c>
    </row>
    <row r="51" spans="1:8" ht="25.05" customHeight="1" thickBot="1">
      <c r="A51" s="24" t="s">
        <v>50</v>
      </c>
      <c r="B51" s="25"/>
      <c r="C51" s="26"/>
      <c r="D51" s="27">
        <f t="shared" ref="D51:H51" si="2">ROUND(AVERAGE(D5:D50),0)</f>
        <v>4</v>
      </c>
      <c r="E51" s="27">
        <f t="shared" si="2"/>
        <v>3</v>
      </c>
      <c r="F51" s="27">
        <f t="shared" si="2"/>
        <v>2</v>
      </c>
      <c r="G51" s="27">
        <f t="shared" si="2"/>
        <v>1</v>
      </c>
      <c r="H51" s="27">
        <f t="shared" si="2"/>
        <v>1</v>
      </c>
    </row>
    <row r="52" spans="1:8" ht="106.2" customHeight="1">
      <c r="A52" s="28"/>
      <c r="B52" s="28"/>
      <c r="C52" s="28"/>
      <c r="D52" s="29" t="str">
        <f>IF(D51=4,"ÇOK İYİ",IF(D51=3,"İYİ",IF(D51=2,"YETERLİ",IF(D51=1,"GELİŞTİRİLMELİ"))))</f>
        <v>ÇOK İYİ</v>
      </c>
      <c r="E52" s="29" t="str">
        <f t="shared" ref="E52:H52" si="3">IF(E51=4,"ÇOK İYİ",IF(E51=3,"İYİ",IF(E51=2,"YETERLİ",IF(E51=1,"GELİŞTİRİLMELİ"))))</f>
        <v>İYİ</v>
      </c>
      <c r="F52" s="29" t="str">
        <f t="shared" si="3"/>
        <v>YETERLİ</v>
      </c>
      <c r="G52" s="29" t="str">
        <f t="shared" si="3"/>
        <v>GELİŞTİRİLMELİ</v>
      </c>
      <c r="H52" s="29" t="str">
        <f t="shared" si="3"/>
        <v>GELİŞTİRİLMELİ</v>
      </c>
    </row>
    <row r="53" spans="1:8">
      <c r="A53" s="10"/>
      <c r="B53" s="10"/>
      <c r="C53" s="10"/>
      <c r="D53" s="10"/>
      <c r="E53" s="10"/>
      <c r="F53" s="10"/>
      <c r="G53" s="10"/>
      <c r="H53" s="10"/>
    </row>
    <row r="54" spans="1:8">
      <c r="A54" s="10"/>
      <c r="B54" s="10"/>
      <c r="C54" s="10"/>
      <c r="D54" s="10"/>
      <c r="E54" s="10"/>
      <c r="F54" s="10"/>
      <c r="G54" s="10"/>
      <c r="H54" s="10"/>
    </row>
    <row r="55" spans="1:8">
      <c r="A55" s="10"/>
      <c r="B55" s="10"/>
      <c r="C55" s="10"/>
      <c r="D55" s="10"/>
      <c r="E55" s="10"/>
      <c r="F55" s="10"/>
      <c r="G55" s="10"/>
      <c r="H55" s="10"/>
    </row>
    <row r="56" spans="1:8">
      <c r="A56" s="10"/>
      <c r="B56" s="10"/>
      <c r="C56" s="10"/>
      <c r="D56" s="10"/>
      <c r="E56" s="10"/>
      <c r="F56" s="10"/>
      <c r="G56" s="10"/>
      <c r="H56" s="10"/>
    </row>
    <row r="57" spans="1:8">
      <c r="A57" s="10"/>
      <c r="B57" s="10"/>
      <c r="C57" s="10"/>
      <c r="D57" s="10"/>
      <c r="E57" s="10"/>
      <c r="F57" s="10"/>
      <c r="G57" s="10"/>
      <c r="H57" s="10"/>
    </row>
    <row r="58" spans="1:8">
      <c r="A58" s="10"/>
      <c r="B58" s="10"/>
      <c r="C58" s="10"/>
      <c r="D58" s="10"/>
      <c r="E58" s="10"/>
      <c r="F58" s="10"/>
      <c r="G58" s="10"/>
      <c r="H58" s="10"/>
    </row>
    <row r="59" spans="1:8">
      <c r="A59" s="10"/>
      <c r="B59" s="10"/>
      <c r="C59" s="10"/>
      <c r="D59" s="10"/>
      <c r="E59" s="10"/>
      <c r="F59" s="10"/>
      <c r="G59" s="10"/>
      <c r="H59" s="10"/>
    </row>
    <row r="60" spans="1:8" ht="12.75" customHeight="1">
      <c r="A60" s="10"/>
      <c r="B60" s="10"/>
      <c r="C60" s="10"/>
      <c r="D60" s="10"/>
      <c r="E60" s="10"/>
      <c r="F60" s="10"/>
      <c r="G60" s="10"/>
      <c r="H60" s="10"/>
    </row>
    <row r="61" spans="1:8">
      <c r="A61" s="10"/>
      <c r="B61" s="10"/>
      <c r="C61" s="10"/>
      <c r="D61" s="10"/>
      <c r="E61" s="10"/>
      <c r="F61" s="10"/>
      <c r="G61" s="10"/>
      <c r="H61" s="10"/>
    </row>
    <row r="62" spans="1:8">
      <c r="A62" s="10"/>
      <c r="B62" s="10"/>
      <c r="C62" s="10"/>
      <c r="D62" s="10"/>
      <c r="E62" s="10"/>
      <c r="F62" s="10"/>
      <c r="G62" s="10"/>
      <c r="H62" s="10"/>
    </row>
    <row r="63" spans="1:8">
      <c r="A63" s="10"/>
      <c r="B63" s="10"/>
      <c r="C63" s="10"/>
      <c r="D63" s="10"/>
      <c r="E63" s="10"/>
      <c r="F63" s="10"/>
      <c r="G63" s="10"/>
      <c r="H63" s="10"/>
    </row>
    <row r="64" spans="1:8">
      <c r="A64" s="10"/>
      <c r="B64" s="10"/>
      <c r="C64" s="10"/>
      <c r="D64" s="10"/>
      <c r="E64" s="10"/>
      <c r="F64" s="10"/>
      <c r="G64" s="10"/>
      <c r="H64" s="10"/>
    </row>
    <row r="65" spans="1:12" s="9" customFormat="1" ht="16.2">
      <c r="A65" s="10"/>
      <c r="B65" s="10"/>
      <c r="C65" s="10"/>
      <c r="D65" s="10"/>
      <c r="E65" s="10"/>
      <c r="F65" s="10"/>
      <c r="G65" s="10"/>
      <c r="H65" s="10"/>
      <c r="I65" s="3"/>
      <c r="J65" s="3"/>
      <c r="K65" s="3"/>
      <c r="L65" s="3"/>
    </row>
    <row r="66" spans="1:12" s="9" customFormat="1" ht="16.2">
      <c r="A66" s="10"/>
      <c r="B66" s="10"/>
      <c r="C66" s="10"/>
      <c r="D66" s="10"/>
      <c r="E66" s="10"/>
      <c r="F66" s="10"/>
      <c r="G66" s="10"/>
      <c r="H66" s="10"/>
      <c r="I66" s="3"/>
      <c r="J66" s="3"/>
      <c r="K66" s="3"/>
      <c r="L66" s="3"/>
    </row>
    <row r="67" spans="1:12" s="9" customFormat="1" ht="16.2">
      <c r="A67" s="10"/>
      <c r="B67" s="10"/>
      <c r="C67" s="10"/>
      <c r="D67" s="10"/>
      <c r="E67" s="10"/>
      <c r="F67" s="10"/>
      <c r="G67" s="10"/>
      <c r="H67" s="10"/>
      <c r="I67" s="3"/>
      <c r="J67" s="3"/>
      <c r="K67" s="3"/>
      <c r="L67" s="3"/>
    </row>
  </sheetData>
  <protectedRanges>
    <protectedRange sqref="A5:C50" name="Aralık1_3_1"/>
    <protectedRange sqref="D4:H4" name="Aralık1_3_1_1_1"/>
  </protectedRanges>
  <mergeCells count="3">
    <mergeCell ref="A1:F1"/>
    <mergeCell ref="A2:F2"/>
    <mergeCell ref="G2:H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67"/>
  <sheetViews>
    <sheetView view="pageBreakPreview" zoomScale="60" zoomScaleNormal="100" workbookViewId="0">
      <pane ySplit="4" topLeftCell="A47" activePane="bottomLeft" state="frozen"/>
      <selection pane="bottomLeft" activeCell="D4" sqref="D4:G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6384" width="9.21875" style="3"/>
  </cols>
  <sheetData>
    <row r="1" spans="1:7" ht="18">
      <c r="A1" s="44" t="s">
        <v>49</v>
      </c>
      <c r="B1" s="45"/>
      <c r="C1" s="45"/>
      <c r="D1" s="45"/>
      <c r="E1" s="45"/>
      <c r="F1" s="45"/>
      <c r="G1" s="14"/>
    </row>
    <row r="2" spans="1:7" ht="23.55" customHeight="1" thickBot="1">
      <c r="A2" s="44" t="s">
        <v>56</v>
      </c>
      <c r="B2" s="45"/>
      <c r="C2" s="45"/>
      <c r="D2" s="45"/>
      <c r="E2" s="45"/>
      <c r="F2" s="45"/>
      <c r="G2" s="15"/>
    </row>
    <row r="3" spans="1:7" s="1" customFormat="1" ht="20.25" customHeight="1" thickBot="1">
      <c r="A3" s="16"/>
      <c r="B3" s="17"/>
      <c r="C3" s="17"/>
      <c r="D3" s="18">
        <v>1</v>
      </c>
      <c r="E3" s="19">
        <v>2</v>
      </c>
      <c r="F3" s="18">
        <v>3</v>
      </c>
      <c r="G3" s="19">
        <v>4</v>
      </c>
    </row>
    <row r="4" spans="1:7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63</v>
      </c>
      <c r="E4" s="31" t="s">
        <v>64</v>
      </c>
      <c r="F4" s="31" t="s">
        <v>65</v>
      </c>
      <c r="G4" s="31" t="s">
        <v>66</v>
      </c>
    </row>
    <row r="5" spans="1:7" s="4" customFormat="1" ht="25.05" customHeight="1" thickBot="1">
      <c r="A5" s="21" t="str">
        <f>'Sınıf Listesi'!C2</f>
        <v>ALPER ATLIK</v>
      </c>
      <c r="B5" s="22">
        <f t="shared" ref="B5:B50" si="0">ROUND(AVERAGE(D5:G5),0)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</row>
    <row r="6" spans="1:7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</row>
    <row r="7" spans="1:7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</row>
    <row r="8" spans="1:7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33">
        <v>4</v>
      </c>
      <c r="E8" s="33">
        <v>3</v>
      </c>
      <c r="F8" s="33">
        <v>2</v>
      </c>
      <c r="G8" s="33">
        <v>1</v>
      </c>
    </row>
    <row r="9" spans="1:7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33">
        <v>4</v>
      </c>
      <c r="E9" s="33">
        <v>3</v>
      </c>
      <c r="F9" s="33">
        <v>2</v>
      </c>
      <c r="G9" s="33">
        <v>1</v>
      </c>
    </row>
    <row r="10" spans="1:7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33">
        <v>4</v>
      </c>
      <c r="E10" s="33">
        <v>3</v>
      </c>
      <c r="F10" s="33">
        <v>2</v>
      </c>
      <c r="G10" s="33">
        <v>1</v>
      </c>
    </row>
    <row r="11" spans="1:7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33">
        <v>4</v>
      </c>
      <c r="E11" s="33">
        <v>3</v>
      </c>
      <c r="F11" s="33">
        <v>2</v>
      </c>
      <c r="G11" s="33">
        <v>1</v>
      </c>
    </row>
    <row r="12" spans="1:7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33">
        <v>4</v>
      </c>
      <c r="E12" s="33">
        <v>3</v>
      </c>
      <c r="F12" s="33">
        <v>2</v>
      </c>
      <c r="G12" s="33">
        <v>1</v>
      </c>
    </row>
    <row r="13" spans="1:7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33">
        <v>4</v>
      </c>
      <c r="E13" s="33">
        <v>3</v>
      </c>
      <c r="F13" s="33">
        <v>2</v>
      </c>
      <c r="G13" s="33">
        <v>1</v>
      </c>
    </row>
    <row r="14" spans="1:7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33">
        <v>4</v>
      </c>
      <c r="E14" s="33">
        <v>3</v>
      </c>
      <c r="F14" s="33">
        <v>2</v>
      </c>
      <c r="G14" s="33">
        <v>1</v>
      </c>
    </row>
    <row r="15" spans="1:7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33">
        <v>4</v>
      </c>
      <c r="E15" s="33">
        <v>3</v>
      </c>
      <c r="F15" s="33">
        <v>2</v>
      </c>
      <c r="G15" s="33">
        <v>1</v>
      </c>
    </row>
    <row r="16" spans="1:7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33">
        <v>4</v>
      </c>
      <c r="E16" s="33">
        <v>3</v>
      </c>
      <c r="F16" s="33">
        <v>2</v>
      </c>
      <c r="G16" s="33">
        <v>1</v>
      </c>
    </row>
    <row r="17" spans="1:7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33">
        <v>4</v>
      </c>
      <c r="E17" s="33">
        <v>3</v>
      </c>
      <c r="F17" s="33">
        <v>2</v>
      </c>
      <c r="G17" s="33">
        <v>1</v>
      </c>
    </row>
    <row r="18" spans="1:7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33">
        <v>4</v>
      </c>
      <c r="E18" s="33">
        <v>3</v>
      </c>
      <c r="F18" s="33">
        <v>2</v>
      </c>
      <c r="G18" s="33">
        <v>1</v>
      </c>
    </row>
    <row r="19" spans="1:7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33">
        <v>4</v>
      </c>
      <c r="E19" s="33">
        <v>3</v>
      </c>
      <c r="F19" s="33">
        <v>2</v>
      </c>
      <c r="G19" s="33">
        <v>1</v>
      </c>
    </row>
    <row r="20" spans="1:7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33">
        <v>4</v>
      </c>
      <c r="E20" s="33">
        <v>3</v>
      </c>
      <c r="F20" s="33">
        <v>2</v>
      </c>
      <c r="G20" s="33">
        <v>1</v>
      </c>
    </row>
    <row r="21" spans="1:7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33">
        <v>4</v>
      </c>
      <c r="E21" s="33">
        <v>3</v>
      </c>
      <c r="F21" s="33">
        <v>2</v>
      </c>
      <c r="G21" s="33">
        <v>1</v>
      </c>
    </row>
    <row r="22" spans="1:7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33">
        <v>4</v>
      </c>
      <c r="E22" s="33">
        <v>3</v>
      </c>
      <c r="F22" s="33">
        <v>2</v>
      </c>
      <c r="G22" s="33">
        <v>1</v>
      </c>
    </row>
    <row r="23" spans="1:7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33">
        <v>4</v>
      </c>
      <c r="E23" s="33">
        <v>3</v>
      </c>
      <c r="F23" s="33">
        <v>2</v>
      </c>
      <c r="G23" s="33">
        <v>1</v>
      </c>
    </row>
    <row r="24" spans="1:7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33">
        <v>4</v>
      </c>
      <c r="E24" s="33">
        <v>3</v>
      </c>
      <c r="F24" s="33">
        <v>2</v>
      </c>
      <c r="G24" s="33">
        <v>1</v>
      </c>
    </row>
    <row r="25" spans="1:7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33">
        <v>4</v>
      </c>
      <c r="E25" s="33">
        <v>3</v>
      </c>
      <c r="F25" s="33">
        <v>2</v>
      </c>
      <c r="G25" s="33">
        <v>1</v>
      </c>
    </row>
    <row r="26" spans="1:7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33">
        <v>4</v>
      </c>
      <c r="E26" s="33">
        <v>3</v>
      </c>
      <c r="F26" s="33">
        <v>2</v>
      </c>
      <c r="G26" s="33">
        <v>1</v>
      </c>
    </row>
    <row r="27" spans="1:7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33">
        <v>4</v>
      </c>
      <c r="E27" s="33">
        <v>3</v>
      </c>
      <c r="F27" s="33">
        <v>2</v>
      </c>
      <c r="G27" s="33">
        <v>1</v>
      </c>
    </row>
    <row r="28" spans="1:7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33">
        <v>4</v>
      </c>
      <c r="E28" s="33">
        <v>3</v>
      </c>
      <c r="F28" s="33">
        <v>2</v>
      </c>
      <c r="G28" s="33">
        <v>1</v>
      </c>
    </row>
    <row r="29" spans="1:7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33">
        <v>4</v>
      </c>
      <c r="E29" s="33">
        <v>3</v>
      </c>
      <c r="F29" s="33">
        <v>2</v>
      </c>
      <c r="G29" s="33">
        <v>1</v>
      </c>
    </row>
    <row r="30" spans="1:7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33">
        <v>4</v>
      </c>
      <c r="E30" s="33">
        <v>3</v>
      </c>
      <c r="F30" s="33">
        <v>2</v>
      </c>
      <c r="G30" s="33">
        <v>1</v>
      </c>
    </row>
    <row r="31" spans="1:7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33">
        <v>4</v>
      </c>
      <c r="E31" s="33">
        <v>3</v>
      </c>
      <c r="F31" s="33">
        <v>2</v>
      </c>
      <c r="G31" s="33">
        <v>1</v>
      </c>
    </row>
    <row r="32" spans="1:7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33">
        <v>4</v>
      </c>
      <c r="E32" s="33">
        <v>3</v>
      </c>
      <c r="F32" s="33">
        <v>2</v>
      </c>
      <c r="G32" s="33">
        <v>1</v>
      </c>
    </row>
    <row r="33" spans="1:7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33">
        <v>4</v>
      </c>
      <c r="E33" s="33">
        <v>3</v>
      </c>
      <c r="F33" s="33">
        <v>2</v>
      </c>
      <c r="G33" s="33">
        <v>1</v>
      </c>
    </row>
    <row r="34" spans="1:7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33">
        <v>4</v>
      </c>
      <c r="E34" s="33">
        <v>3</v>
      </c>
      <c r="F34" s="33">
        <v>2</v>
      </c>
      <c r="G34" s="33">
        <v>1</v>
      </c>
    </row>
    <row r="35" spans="1:7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33">
        <v>4</v>
      </c>
      <c r="E35" s="33">
        <v>3</v>
      </c>
      <c r="F35" s="33">
        <v>2</v>
      </c>
      <c r="G35" s="33">
        <v>1</v>
      </c>
    </row>
    <row r="36" spans="1:7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33">
        <v>4</v>
      </c>
      <c r="E36" s="33">
        <v>3</v>
      </c>
      <c r="F36" s="33">
        <v>2</v>
      </c>
      <c r="G36" s="33">
        <v>1</v>
      </c>
    </row>
    <row r="37" spans="1:7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33">
        <v>4</v>
      </c>
      <c r="E37" s="33">
        <v>3</v>
      </c>
      <c r="F37" s="33">
        <v>2</v>
      </c>
      <c r="G37" s="33">
        <v>1</v>
      </c>
    </row>
    <row r="38" spans="1:7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33">
        <v>4</v>
      </c>
      <c r="E38" s="33">
        <v>3</v>
      </c>
      <c r="F38" s="33">
        <v>2</v>
      </c>
      <c r="G38" s="33">
        <v>1</v>
      </c>
    </row>
    <row r="39" spans="1:7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33">
        <v>4</v>
      </c>
      <c r="E39" s="33">
        <v>3</v>
      </c>
      <c r="F39" s="33">
        <v>2</v>
      </c>
      <c r="G39" s="33">
        <v>1</v>
      </c>
    </row>
    <row r="40" spans="1:7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33">
        <v>4</v>
      </c>
      <c r="E40" s="33">
        <v>3</v>
      </c>
      <c r="F40" s="33">
        <v>2</v>
      </c>
      <c r="G40" s="33">
        <v>1</v>
      </c>
    </row>
    <row r="41" spans="1:7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33">
        <v>4</v>
      </c>
      <c r="E41" s="33">
        <v>3</v>
      </c>
      <c r="F41" s="33">
        <v>2</v>
      </c>
      <c r="G41" s="33">
        <v>1</v>
      </c>
    </row>
    <row r="42" spans="1:7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33">
        <v>4</v>
      </c>
      <c r="E42" s="33">
        <v>3</v>
      </c>
      <c r="F42" s="33">
        <v>2</v>
      </c>
      <c r="G42" s="33">
        <v>1</v>
      </c>
    </row>
    <row r="43" spans="1:7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33">
        <v>4</v>
      </c>
      <c r="E43" s="33">
        <v>3</v>
      </c>
      <c r="F43" s="33">
        <v>2</v>
      </c>
      <c r="G43" s="33">
        <v>1</v>
      </c>
    </row>
    <row r="44" spans="1:7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33">
        <v>4</v>
      </c>
      <c r="E44" s="33">
        <v>3</v>
      </c>
      <c r="F44" s="33">
        <v>2</v>
      </c>
      <c r="G44" s="33">
        <v>1</v>
      </c>
    </row>
    <row r="45" spans="1:7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33">
        <v>4</v>
      </c>
      <c r="E45" s="33">
        <v>3</v>
      </c>
      <c r="F45" s="33">
        <v>2</v>
      </c>
      <c r="G45" s="33">
        <v>1</v>
      </c>
    </row>
    <row r="46" spans="1:7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33">
        <v>4</v>
      </c>
      <c r="E46" s="33">
        <v>3</v>
      </c>
      <c r="F46" s="33">
        <v>2</v>
      </c>
      <c r="G46" s="33">
        <v>1</v>
      </c>
    </row>
    <row r="47" spans="1:7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33">
        <v>4</v>
      </c>
      <c r="E47" s="33">
        <v>3</v>
      </c>
      <c r="F47" s="33">
        <v>2</v>
      </c>
      <c r="G47" s="33">
        <v>1</v>
      </c>
    </row>
    <row r="48" spans="1:7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33">
        <v>4</v>
      </c>
      <c r="E48" s="33">
        <v>3</v>
      </c>
      <c r="F48" s="33">
        <v>2</v>
      </c>
      <c r="G48" s="33">
        <v>1</v>
      </c>
    </row>
    <row r="49" spans="1:7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33">
        <v>4</v>
      </c>
      <c r="E49" s="33">
        <v>3</v>
      </c>
      <c r="F49" s="33">
        <v>2</v>
      </c>
      <c r="G49" s="33">
        <v>1</v>
      </c>
    </row>
    <row r="50" spans="1:7" s="4" customFormat="1" ht="25.05" customHeight="1" thickBo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33">
        <v>4</v>
      </c>
      <c r="E50" s="33">
        <v>3</v>
      </c>
      <c r="F50" s="33">
        <v>2</v>
      </c>
      <c r="G50" s="33">
        <v>1</v>
      </c>
    </row>
    <row r="51" spans="1:7" ht="25.05" customHeight="1" thickBot="1">
      <c r="A51" s="24" t="s">
        <v>50</v>
      </c>
      <c r="B51" s="25"/>
      <c r="C51" s="26"/>
      <c r="D51" s="27">
        <f t="shared" ref="D51" si="2">ROUND(AVERAGE(D5:D50),0)</f>
        <v>4</v>
      </c>
      <c r="E51" s="27">
        <f t="shared" ref="E51:G51" si="3">ROUND(AVERAGE(E5:E50),0)</f>
        <v>3</v>
      </c>
      <c r="F51" s="27">
        <f t="shared" si="3"/>
        <v>2</v>
      </c>
      <c r="G51" s="27">
        <f t="shared" si="3"/>
        <v>1</v>
      </c>
    </row>
    <row r="52" spans="1:7" ht="106.2" customHeight="1">
      <c r="A52" s="28"/>
      <c r="B52" s="28"/>
      <c r="C52" s="28"/>
      <c r="D52" s="42" t="str">
        <f>IF(D51=4,"ÇOK İYİ",IF(D51=3,"İYİ",IF(D51=2,"YETERLİ",IF(D51=1,"GELİŞTİRİLMELİ"))))</f>
        <v>ÇOK İYİ</v>
      </c>
      <c r="E52" s="42" t="str">
        <f t="shared" ref="E52:G52" si="4">IF(E51=4,"ÇOK İYİ",IF(E51=3,"İYİ",IF(E51=2,"YETERLİ",IF(E51=1,"GELİŞTİRİLMELİ"))))</f>
        <v>İYİ</v>
      </c>
      <c r="F52" s="42" t="str">
        <f t="shared" si="4"/>
        <v>YETERLİ</v>
      </c>
      <c r="G52" s="42" t="str">
        <f t="shared" si="4"/>
        <v>GELİŞTİRİLMELİ</v>
      </c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 ht="12.75" customHeight="1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7" s="9" customFormat="1" ht="16.2">
      <c r="A65" s="10"/>
      <c r="B65" s="10"/>
      <c r="C65" s="10"/>
      <c r="D65" s="10"/>
      <c r="E65" s="10"/>
      <c r="F65" s="10"/>
      <c r="G65" s="10"/>
    </row>
    <row r="66" spans="1:7" s="9" customFormat="1" ht="16.2">
      <c r="A66" s="10"/>
      <c r="B66" s="10"/>
      <c r="C66" s="10"/>
      <c r="D66" s="10"/>
      <c r="E66" s="10"/>
      <c r="F66" s="10"/>
      <c r="G66" s="10"/>
    </row>
    <row r="67" spans="1:7" s="9" customFormat="1" ht="16.2">
      <c r="A67" s="10"/>
      <c r="B67" s="10"/>
      <c r="C67" s="10"/>
      <c r="D67" s="10"/>
      <c r="E67" s="10"/>
      <c r="F67" s="10"/>
      <c r="G67" s="10"/>
    </row>
  </sheetData>
  <protectedRanges>
    <protectedRange sqref="A5:C50" name="Aralık1_3_1"/>
    <protectedRange sqref="D4:G4" name="Aralık1_3_1_1_1"/>
  </protectedRanges>
  <mergeCells count="2">
    <mergeCell ref="A1:F1"/>
    <mergeCell ref="A2:F2"/>
  </mergeCells>
  <pageMargins left="0.7" right="0.7" top="0.75" bottom="0.75" header="0.3" footer="0.3"/>
  <pageSetup paperSize="9" scale="87" fitToHeight="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7"/>
  <sheetViews>
    <sheetView view="pageBreakPreview" zoomScale="60" zoomScaleNormal="100" workbookViewId="0">
      <pane ySplit="4" topLeftCell="A47" activePane="bottomLeft" state="frozen"/>
      <selection pane="bottomLeft" activeCell="D4" sqref="D4:I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4" style="3" customWidth="1"/>
    <col min="10" max="16384" width="9.21875" style="3"/>
  </cols>
  <sheetData>
    <row r="1" spans="1:9" ht="18">
      <c r="A1" s="44" t="s">
        <v>49</v>
      </c>
      <c r="B1" s="45"/>
      <c r="C1" s="45"/>
      <c r="D1" s="45"/>
      <c r="E1" s="45"/>
      <c r="F1" s="45"/>
      <c r="G1" s="14"/>
    </row>
    <row r="2" spans="1:9" ht="23.55" customHeight="1" thickBot="1">
      <c r="A2" s="44" t="s">
        <v>56</v>
      </c>
      <c r="B2" s="45"/>
      <c r="C2" s="45"/>
      <c r="D2" s="45"/>
      <c r="E2" s="45"/>
      <c r="F2" s="45"/>
      <c r="G2" s="15"/>
    </row>
    <row r="3" spans="1:9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  <c r="I3" s="19">
        <v>6</v>
      </c>
    </row>
    <row r="4" spans="1:9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67</v>
      </c>
      <c r="E4" s="32" t="s">
        <v>68</v>
      </c>
      <c r="F4" s="32" t="s">
        <v>69</v>
      </c>
      <c r="G4" s="32" t="s">
        <v>70</v>
      </c>
      <c r="H4" s="32" t="s">
        <v>71</v>
      </c>
      <c r="I4" s="32" t="s">
        <v>72</v>
      </c>
    </row>
    <row r="5" spans="1:9" s="4" customFormat="1" ht="25.05" customHeight="1" thickBot="1">
      <c r="A5" s="21" t="str">
        <f>'Sınıf Listesi'!C2</f>
        <v>ALPER ATLIK</v>
      </c>
      <c r="B5" s="22">
        <f>ROUND(AVERAGE(D5:I5),0)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  <c r="H5" s="33">
        <v>4</v>
      </c>
      <c r="I5" s="33">
        <v>4</v>
      </c>
    </row>
    <row r="6" spans="1:9" s="4" customFormat="1" ht="25.05" customHeight="1" thickBot="1">
      <c r="A6" s="21" t="str">
        <f>'Sınıf Listesi'!C3</f>
        <v>ARYA YILDIRIM</v>
      </c>
      <c r="B6" s="22">
        <f t="shared" ref="B6:B50" si="0">ROUND(AVERAGE(D6:I6),0)</f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  <c r="H6" s="33">
        <v>3</v>
      </c>
      <c r="I6" s="33">
        <v>3</v>
      </c>
    </row>
    <row r="7" spans="1:9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  <c r="H7" s="33">
        <v>2</v>
      </c>
      <c r="I7" s="33">
        <v>2</v>
      </c>
    </row>
    <row r="8" spans="1:9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33">
        <v>4</v>
      </c>
      <c r="E8" s="33">
        <v>3</v>
      </c>
      <c r="F8" s="33">
        <v>2</v>
      </c>
      <c r="G8" s="33">
        <v>1</v>
      </c>
      <c r="H8" s="33">
        <v>1</v>
      </c>
      <c r="I8" s="33">
        <v>1</v>
      </c>
    </row>
    <row r="9" spans="1:9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33">
        <v>4</v>
      </c>
      <c r="E9" s="33">
        <v>3</v>
      </c>
      <c r="F9" s="33">
        <v>2</v>
      </c>
      <c r="G9" s="33">
        <v>1</v>
      </c>
      <c r="H9" s="33">
        <v>1</v>
      </c>
      <c r="I9" s="33">
        <v>1</v>
      </c>
    </row>
    <row r="10" spans="1:9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33">
        <v>4</v>
      </c>
      <c r="E10" s="33">
        <v>3</v>
      </c>
      <c r="F10" s="33">
        <v>2</v>
      </c>
      <c r="G10" s="33">
        <v>1</v>
      </c>
      <c r="H10" s="33">
        <v>1</v>
      </c>
      <c r="I10" s="33">
        <v>1</v>
      </c>
    </row>
    <row r="11" spans="1:9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33">
        <v>4</v>
      </c>
      <c r="E11" s="33">
        <v>3</v>
      </c>
      <c r="F11" s="33">
        <v>2</v>
      </c>
      <c r="G11" s="33">
        <v>1</v>
      </c>
      <c r="H11" s="33">
        <v>1</v>
      </c>
      <c r="I11" s="33">
        <v>1</v>
      </c>
    </row>
    <row r="12" spans="1:9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33">
        <v>4</v>
      </c>
      <c r="E12" s="33">
        <v>3</v>
      </c>
      <c r="F12" s="33">
        <v>2</v>
      </c>
      <c r="G12" s="33">
        <v>1</v>
      </c>
      <c r="H12" s="33">
        <v>1</v>
      </c>
      <c r="I12" s="33">
        <v>1</v>
      </c>
    </row>
    <row r="13" spans="1:9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33">
        <v>4</v>
      </c>
      <c r="E13" s="33">
        <v>3</v>
      </c>
      <c r="F13" s="33">
        <v>2</v>
      </c>
      <c r="G13" s="33">
        <v>1</v>
      </c>
      <c r="H13" s="33">
        <v>1</v>
      </c>
      <c r="I13" s="33">
        <v>1</v>
      </c>
    </row>
    <row r="14" spans="1:9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33">
        <v>4</v>
      </c>
      <c r="E14" s="33">
        <v>3</v>
      </c>
      <c r="F14" s="33">
        <v>2</v>
      </c>
      <c r="G14" s="33">
        <v>1</v>
      </c>
      <c r="H14" s="33">
        <v>1</v>
      </c>
      <c r="I14" s="33">
        <v>1</v>
      </c>
    </row>
    <row r="15" spans="1:9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33">
        <v>4</v>
      </c>
      <c r="E15" s="33">
        <v>3</v>
      </c>
      <c r="F15" s="33">
        <v>2</v>
      </c>
      <c r="G15" s="33">
        <v>1</v>
      </c>
      <c r="H15" s="33">
        <v>1</v>
      </c>
      <c r="I15" s="33">
        <v>1</v>
      </c>
    </row>
    <row r="16" spans="1:9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33">
        <v>4</v>
      </c>
      <c r="E16" s="33">
        <v>3</v>
      </c>
      <c r="F16" s="33">
        <v>2</v>
      </c>
      <c r="G16" s="33">
        <v>1</v>
      </c>
      <c r="H16" s="33">
        <v>1</v>
      </c>
      <c r="I16" s="33">
        <v>1</v>
      </c>
    </row>
    <row r="17" spans="1:9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33">
        <v>4</v>
      </c>
      <c r="E17" s="33">
        <v>3</v>
      </c>
      <c r="F17" s="33">
        <v>2</v>
      </c>
      <c r="G17" s="33">
        <v>1</v>
      </c>
      <c r="H17" s="33">
        <v>1</v>
      </c>
      <c r="I17" s="33">
        <v>1</v>
      </c>
    </row>
    <row r="18" spans="1:9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33">
        <v>4</v>
      </c>
      <c r="E18" s="33">
        <v>3</v>
      </c>
      <c r="F18" s="33">
        <v>2</v>
      </c>
      <c r="G18" s="33">
        <v>1</v>
      </c>
      <c r="H18" s="33">
        <v>1</v>
      </c>
      <c r="I18" s="33">
        <v>1</v>
      </c>
    </row>
    <row r="19" spans="1:9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33">
        <v>4</v>
      </c>
      <c r="E19" s="33">
        <v>3</v>
      </c>
      <c r="F19" s="33">
        <v>2</v>
      </c>
      <c r="G19" s="33">
        <v>1</v>
      </c>
      <c r="H19" s="33">
        <v>1</v>
      </c>
      <c r="I19" s="33">
        <v>1</v>
      </c>
    </row>
    <row r="20" spans="1:9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33">
        <v>4</v>
      </c>
      <c r="E20" s="33">
        <v>3</v>
      </c>
      <c r="F20" s="33">
        <v>2</v>
      </c>
      <c r="G20" s="33">
        <v>1</v>
      </c>
      <c r="H20" s="33">
        <v>1</v>
      </c>
      <c r="I20" s="33">
        <v>1</v>
      </c>
    </row>
    <row r="21" spans="1:9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33">
        <v>4</v>
      </c>
      <c r="E21" s="33">
        <v>3</v>
      </c>
      <c r="F21" s="33">
        <v>2</v>
      </c>
      <c r="G21" s="33">
        <v>1</v>
      </c>
      <c r="H21" s="33">
        <v>1</v>
      </c>
      <c r="I21" s="33">
        <v>1</v>
      </c>
    </row>
    <row r="22" spans="1:9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33">
        <v>4</v>
      </c>
      <c r="E22" s="33">
        <v>3</v>
      </c>
      <c r="F22" s="33">
        <v>2</v>
      </c>
      <c r="G22" s="33">
        <v>1</v>
      </c>
      <c r="H22" s="33">
        <v>1</v>
      </c>
      <c r="I22" s="33">
        <v>1</v>
      </c>
    </row>
    <row r="23" spans="1:9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33">
        <v>4</v>
      </c>
      <c r="E23" s="33">
        <v>3</v>
      </c>
      <c r="F23" s="33">
        <v>2</v>
      </c>
      <c r="G23" s="33">
        <v>1</v>
      </c>
      <c r="H23" s="33">
        <v>1</v>
      </c>
      <c r="I23" s="33">
        <v>1</v>
      </c>
    </row>
    <row r="24" spans="1:9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33">
        <v>4</v>
      </c>
      <c r="E24" s="33">
        <v>3</v>
      </c>
      <c r="F24" s="33">
        <v>2</v>
      </c>
      <c r="G24" s="33">
        <v>1</v>
      </c>
      <c r="H24" s="33">
        <v>1</v>
      </c>
      <c r="I24" s="33">
        <v>1</v>
      </c>
    </row>
    <row r="25" spans="1:9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33">
        <v>4</v>
      </c>
      <c r="E25" s="33">
        <v>3</v>
      </c>
      <c r="F25" s="33">
        <v>2</v>
      </c>
      <c r="G25" s="33">
        <v>1</v>
      </c>
      <c r="H25" s="33">
        <v>1</v>
      </c>
      <c r="I25" s="33">
        <v>1</v>
      </c>
    </row>
    <row r="26" spans="1:9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33">
        <v>4</v>
      </c>
      <c r="E26" s="33">
        <v>3</v>
      </c>
      <c r="F26" s="33">
        <v>2</v>
      </c>
      <c r="G26" s="33">
        <v>1</v>
      </c>
      <c r="H26" s="33">
        <v>1</v>
      </c>
      <c r="I26" s="33">
        <v>1</v>
      </c>
    </row>
    <row r="27" spans="1:9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33">
        <v>4</v>
      </c>
      <c r="E27" s="33">
        <v>3</v>
      </c>
      <c r="F27" s="33">
        <v>2</v>
      </c>
      <c r="G27" s="33">
        <v>1</v>
      </c>
      <c r="H27" s="33">
        <v>1</v>
      </c>
      <c r="I27" s="33">
        <v>1</v>
      </c>
    </row>
    <row r="28" spans="1:9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33">
        <v>4</v>
      </c>
      <c r="E28" s="33">
        <v>3</v>
      </c>
      <c r="F28" s="33">
        <v>2</v>
      </c>
      <c r="G28" s="33">
        <v>1</v>
      </c>
      <c r="H28" s="33">
        <v>1</v>
      </c>
      <c r="I28" s="33">
        <v>1</v>
      </c>
    </row>
    <row r="29" spans="1:9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33">
        <v>4</v>
      </c>
      <c r="E29" s="33">
        <v>3</v>
      </c>
      <c r="F29" s="33">
        <v>2</v>
      </c>
      <c r="G29" s="33">
        <v>1</v>
      </c>
      <c r="H29" s="33">
        <v>1</v>
      </c>
      <c r="I29" s="33">
        <v>1</v>
      </c>
    </row>
    <row r="30" spans="1:9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33">
        <v>4</v>
      </c>
      <c r="E30" s="33">
        <v>3</v>
      </c>
      <c r="F30" s="33">
        <v>2</v>
      </c>
      <c r="G30" s="33">
        <v>1</v>
      </c>
      <c r="H30" s="33">
        <v>1</v>
      </c>
      <c r="I30" s="33">
        <v>1</v>
      </c>
    </row>
    <row r="31" spans="1:9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33">
        <v>4</v>
      </c>
      <c r="E31" s="33">
        <v>3</v>
      </c>
      <c r="F31" s="33">
        <v>2</v>
      </c>
      <c r="G31" s="33">
        <v>1</v>
      </c>
      <c r="H31" s="33">
        <v>1</v>
      </c>
      <c r="I31" s="33">
        <v>1</v>
      </c>
    </row>
    <row r="32" spans="1:9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33">
        <v>4</v>
      </c>
      <c r="E32" s="33">
        <v>3</v>
      </c>
      <c r="F32" s="33">
        <v>2</v>
      </c>
      <c r="G32" s="33">
        <v>1</v>
      </c>
      <c r="H32" s="33">
        <v>1</v>
      </c>
      <c r="I32" s="33">
        <v>1</v>
      </c>
    </row>
    <row r="33" spans="1:9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33">
        <v>4</v>
      </c>
      <c r="E33" s="33">
        <v>3</v>
      </c>
      <c r="F33" s="33">
        <v>2</v>
      </c>
      <c r="G33" s="33">
        <v>1</v>
      </c>
      <c r="H33" s="33">
        <v>1</v>
      </c>
      <c r="I33" s="33">
        <v>1</v>
      </c>
    </row>
    <row r="34" spans="1:9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33">
        <v>4</v>
      </c>
      <c r="E34" s="33">
        <v>3</v>
      </c>
      <c r="F34" s="33">
        <v>2</v>
      </c>
      <c r="G34" s="33">
        <v>1</v>
      </c>
      <c r="H34" s="33">
        <v>1</v>
      </c>
      <c r="I34" s="33">
        <v>1</v>
      </c>
    </row>
    <row r="35" spans="1:9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33">
        <v>4</v>
      </c>
      <c r="E35" s="33">
        <v>3</v>
      </c>
      <c r="F35" s="33">
        <v>2</v>
      </c>
      <c r="G35" s="33">
        <v>1</v>
      </c>
      <c r="H35" s="33">
        <v>1</v>
      </c>
      <c r="I35" s="33">
        <v>1</v>
      </c>
    </row>
    <row r="36" spans="1:9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33">
        <v>4</v>
      </c>
      <c r="E36" s="33">
        <v>3</v>
      </c>
      <c r="F36" s="33">
        <v>2</v>
      </c>
      <c r="G36" s="33">
        <v>1</v>
      </c>
      <c r="H36" s="33">
        <v>1</v>
      </c>
      <c r="I36" s="33">
        <v>1</v>
      </c>
    </row>
    <row r="37" spans="1:9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33">
        <v>4</v>
      </c>
      <c r="E37" s="33">
        <v>3</v>
      </c>
      <c r="F37" s="33">
        <v>2</v>
      </c>
      <c r="G37" s="33">
        <v>1</v>
      </c>
      <c r="H37" s="33">
        <v>1</v>
      </c>
      <c r="I37" s="33">
        <v>1</v>
      </c>
    </row>
    <row r="38" spans="1:9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33">
        <v>4</v>
      </c>
      <c r="E38" s="33">
        <v>3</v>
      </c>
      <c r="F38" s="33">
        <v>2</v>
      </c>
      <c r="G38" s="33">
        <v>1</v>
      </c>
      <c r="H38" s="33">
        <v>1</v>
      </c>
      <c r="I38" s="33">
        <v>1</v>
      </c>
    </row>
    <row r="39" spans="1:9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33">
        <v>4</v>
      </c>
      <c r="E39" s="33">
        <v>3</v>
      </c>
      <c r="F39" s="33">
        <v>2</v>
      </c>
      <c r="G39" s="33">
        <v>1</v>
      </c>
      <c r="H39" s="33">
        <v>1</v>
      </c>
      <c r="I39" s="33">
        <v>1</v>
      </c>
    </row>
    <row r="40" spans="1:9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33">
        <v>4</v>
      </c>
      <c r="E40" s="33">
        <v>3</v>
      </c>
      <c r="F40" s="33">
        <v>2</v>
      </c>
      <c r="G40" s="33">
        <v>1</v>
      </c>
      <c r="H40" s="33">
        <v>1</v>
      </c>
      <c r="I40" s="33">
        <v>1</v>
      </c>
    </row>
    <row r="41" spans="1:9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33">
        <v>4</v>
      </c>
      <c r="E41" s="33">
        <v>3</v>
      </c>
      <c r="F41" s="33">
        <v>2</v>
      </c>
      <c r="G41" s="33">
        <v>1</v>
      </c>
      <c r="H41" s="33">
        <v>1</v>
      </c>
      <c r="I41" s="33">
        <v>1</v>
      </c>
    </row>
    <row r="42" spans="1:9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33">
        <v>4</v>
      </c>
      <c r="E42" s="33">
        <v>3</v>
      </c>
      <c r="F42" s="33">
        <v>2</v>
      </c>
      <c r="G42" s="33">
        <v>1</v>
      </c>
      <c r="H42" s="33">
        <v>1</v>
      </c>
      <c r="I42" s="33">
        <v>1</v>
      </c>
    </row>
    <row r="43" spans="1:9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33">
        <v>4</v>
      </c>
      <c r="E43" s="33">
        <v>3</v>
      </c>
      <c r="F43" s="33">
        <v>2</v>
      </c>
      <c r="G43" s="33">
        <v>1</v>
      </c>
      <c r="H43" s="33">
        <v>1</v>
      </c>
      <c r="I43" s="33">
        <v>1</v>
      </c>
    </row>
    <row r="44" spans="1:9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33">
        <v>4</v>
      </c>
      <c r="E44" s="33">
        <v>3</v>
      </c>
      <c r="F44" s="33">
        <v>2</v>
      </c>
      <c r="G44" s="33">
        <v>1</v>
      </c>
      <c r="H44" s="33">
        <v>1</v>
      </c>
      <c r="I44" s="33">
        <v>1</v>
      </c>
    </row>
    <row r="45" spans="1:9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33">
        <v>4</v>
      </c>
      <c r="E45" s="33">
        <v>3</v>
      </c>
      <c r="F45" s="33">
        <v>2</v>
      </c>
      <c r="G45" s="33">
        <v>1</v>
      </c>
      <c r="H45" s="33">
        <v>1</v>
      </c>
      <c r="I45" s="33">
        <v>1</v>
      </c>
    </row>
    <row r="46" spans="1:9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33">
        <v>4</v>
      </c>
      <c r="E46" s="33">
        <v>3</v>
      </c>
      <c r="F46" s="33">
        <v>2</v>
      </c>
      <c r="G46" s="33">
        <v>1</v>
      </c>
      <c r="H46" s="33">
        <v>1</v>
      </c>
      <c r="I46" s="33">
        <v>1</v>
      </c>
    </row>
    <row r="47" spans="1:9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33">
        <v>4</v>
      </c>
      <c r="E47" s="33">
        <v>3</v>
      </c>
      <c r="F47" s="33">
        <v>2</v>
      </c>
      <c r="G47" s="33">
        <v>1</v>
      </c>
      <c r="H47" s="33">
        <v>1</v>
      </c>
      <c r="I47" s="33">
        <v>1</v>
      </c>
    </row>
    <row r="48" spans="1:9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33">
        <v>4</v>
      </c>
      <c r="E48" s="33">
        <v>3</v>
      </c>
      <c r="F48" s="33">
        <v>2</v>
      </c>
      <c r="G48" s="33">
        <v>1</v>
      </c>
      <c r="H48" s="33">
        <v>1</v>
      </c>
      <c r="I48" s="33">
        <v>1</v>
      </c>
    </row>
    <row r="49" spans="1:9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33">
        <v>4</v>
      </c>
      <c r="E49" s="33">
        <v>3</v>
      </c>
      <c r="F49" s="33">
        <v>2</v>
      </c>
      <c r="G49" s="33">
        <v>1</v>
      </c>
      <c r="H49" s="33">
        <v>1</v>
      </c>
      <c r="I49" s="33">
        <v>1</v>
      </c>
    </row>
    <row r="50" spans="1:9" s="4" customFormat="1" ht="25.05" customHeight="1" thickBo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33">
        <v>4</v>
      </c>
      <c r="E50" s="33">
        <v>3</v>
      </c>
      <c r="F50" s="33">
        <v>2</v>
      </c>
      <c r="G50" s="33">
        <v>1</v>
      </c>
      <c r="H50" s="33">
        <v>1</v>
      </c>
      <c r="I50" s="33">
        <v>1</v>
      </c>
    </row>
    <row r="51" spans="1:9" ht="25.05" customHeight="1" thickBot="1">
      <c r="A51" s="24" t="s">
        <v>50</v>
      </c>
      <c r="B51" s="25"/>
      <c r="C51" s="26"/>
      <c r="D51" s="27">
        <f t="shared" ref="D51:I51" si="2">ROUND(AVERAGE(D5:D50),0)</f>
        <v>4</v>
      </c>
      <c r="E51" s="27">
        <f t="shared" si="2"/>
        <v>3</v>
      </c>
      <c r="F51" s="27">
        <f t="shared" si="2"/>
        <v>2</v>
      </c>
      <c r="G51" s="27">
        <f t="shared" si="2"/>
        <v>1</v>
      </c>
      <c r="H51" s="27">
        <f t="shared" si="2"/>
        <v>1</v>
      </c>
      <c r="I51" s="27">
        <f t="shared" si="2"/>
        <v>1</v>
      </c>
    </row>
    <row r="52" spans="1:9" ht="106.2" customHeight="1">
      <c r="A52" s="28"/>
      <c r="B52" s="28"/>
      <c r="C52" s="28"/>
      <c r="D52" s="42" t="str">
        <f>IF(D51=4,"ÇOK İYİ",IF(D51=3,"İYİ",IF(D51=2,"YETERLİ",IF(D51=1,"GELİŞTİRİLMELİ"))))</f>
        <v>ÇOK İYİ</v>
      </c>
      <c r="E52" s="42" t="str">
        <f t="shared" ref="E52:I52" si="3">IF(E51=4,"ÇOK İYİ",IF(E51=3,"İYİ",IF(E51=2,"YETERLİ",IF(E51=1,"GELİŞTİRİLMELİ"))))</f>
        <v>İYİ</v>
      </c>
      <c r="F52" s="42" t="str">
        <f t="shared" si="3"/>
        <v>YETERLİ</v>
      </c>
      <c r="G52" s="42" t="str">
        <f t="shared" si="3"/>
        <v>GELİŞTİRİLMELİ</v>
      </c>
      <c r="H52" s="42" t="str">
        <f t="shared" si="3"/>
        <v>GELİŞTİRİLMELİ</v>
      </c>
      <c r="I52" s="42" t="str">
        <f t="shared" si="3"/>
        <v>GELİŞTİRİLMELİ</v>
      </c>
    </row>
    <row r="53" spans="1:9">
      <c r="A53" s="10"/>
      <c r="B53" s="10"/>
      <c r="C53" s="10"/>
      <c r="D53" s="10"/>
      <c r="E53" s="10"/>
      <c r="F53" s="10"/>
      <c r="G53" s="10"/>
    </row>
    <row r="54" spans="1:9">
      <c r="A54" s="10"/>
      <c r="B54" s="10"/>
      <c r="C54" s="10"/>
      <c r="D54" s="10"/>
      <c r="E54" s="10"/>
      <c r="F54" s="10"/>
      <c r="G54" s="10"/>
    </row>
    <row r="55" spans="1:9">
      <c r="A55" s="10"/>
      <c r="B55" s="10"/>
      <c r="C55" s="10"/>
      <c r="D55" s="10"/>
      <c r="E55" s="10"/>
      <c r="F55" s="10"/>
      <c r="G55" s="10"/>
    </row>
    <row r="56" spans="1:9">
      <c r="A56" s="10"/>
      <c r="B56" s="10"/>
      <c r="C56" s="10"/>
      <c r="D56" s="10"/>
      <c r="E56" s="10"/>
      <c r="F56" s="10"/>
      <c r="G56" s="10"/>
    </row>
    <row r="57" spans="1:9">
      <c r="A57" s="10"/>
      <c r="B57" s="10"/>
      <c r="C57" s="10"/>
      <c r="D57" s="10"/>
      <c r="E57" s="10"/>
      <c r="F57" s="10"/>
      <c r="G57" s="10"/>
    </row>
    <row r="58" spans="1:9">
      <c r="A58" s="10"/>
      <c r="B58" s="10"/>
      <c r="C58" s="10"/>
      <c r="D58" s="10"/>
      <c r="E58" s="10"/>
      <c r="F58" s="10"/>
      <c r="G58" s="10"/>
    </row>
    <row r="59" spans="1:9">
      <c r="A59" s="10"/>
      <c r="B59" s="10"/>
      <c r="C59" s="10"/>
      <c r="D59" s="10"/>
      <c r="E59" s="10"/>
      <c r="F59" s="10"/>
      <c r="G59" s="10"/>
    </row>
    <row r="60" spans="1:9" ht="12.75" customHeight="1">
      <c r="A60" s="10"/>
      <c r="B60" s="10"/>
      <c r="C60" s="10"/>
      <c r="D60" s="10"/>
      <c r="E60" s="10"/>
      <c r="F60" s="10"/>
      <c r="G60" s="10"/>
    </row>
    <row r="61" spans="1:9">
      <c r="A61" s="10"/>
      <c r="B61" s="10"/>
      <c r="C61" s="10"/>
      <c r="D61" s="10"/>
      <c r="E61" s="10"/>
      <c r="F61" s="10"/>
      <c r="G61" s="10"/>
    </row>
    <row r="62" spans="1:9">
      <c r="A62" s="10"/>
      <c r="B62" s="10"/>
      <c r="C62" s="10"/>
      <c r="D62" s="10"/>
      <c r="E62" s="10"/>
      <c r="F62" s="10"/>
      <c r="G62" s="10"/>
    </row>
    <row r="63" spans="1:9">
      <c r="A63" s="10"/>
      <c r="B63" s="10"/>
      <c r="C63" s="10"/>
      <c r="D63" s="10"/>
      <c r="E63" s="10"/>
      <c r="F63" s="10"/>
      <c r="G63" s="10"/>
    </row>
    <row r="64" spans="1:9">
      <c r="A64" s="10"/>
      <c r="B64" s="10"/>
      <c r="C64" s="10"/>
      <c r="D64" s="10"/>
      <c r="E64" s="10"/>
      <c r="F64" s="10"/>
      <c r="G64" s="10"/>
    </row>
    <row r="65" spans="1:9" s="9" customFormat="1" ht="16.2">
      <c r="A65" s="10"/>
      <c r="B65" s="10"/>
      <c r="C65" s="10"/>
      <c r="D65" s="10"/>
      <c r="E65" s="10"/>
      <c r="F65" s="10"/>
      <c r="G65" s="10"/>
      <c r="H65" s="3"/>
      <c r="I65" s="3"/>
    </row>
    <row r="66" spans="1:9" s="9" customFormat="1" ht="16.2">
      <c r="A66" s="10"/>
      <c r="B66" s="10"/>
      <c r="C66" s="10"/>
      <c r="D66" s="10"/>
      <c r="E66" s="10"/>
      <c r="F66" s="10"/>
      <c r="G66" s="10"/>
      <c r="H66" s="3"/>
      <c r="I66" s="3"/>
    </row>
    <row r="67" spans="1:9" s="9" customFormat="1" ht="16.2">
      <c r="A67" s="10"/>
      <c r="B67" s="10"/>
      <c r="C67" s="10"/>
      <c r="D67" s="10"/>
      <c r="E67" s="10"/>
      <c r="F67" s="10"/>
      <c r="G67" s="10"/>
      <c r="H67" s="3"/>
      <c r="I67" s="3"/>
    </row>
  </sheetData>
  <protectedRanges>
    <protectedRange sqref="A5:C50" name="Aralık1_3_1"/>
    <protectedRange sqref="D4:G4" name="Aralık1_3_1_1_1"/>
  </protectedRanges>
  <mergeCells count="2">
    <mergeCell ref="A1:F1"/>
    <mergeCell ref="A2:F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7"/>
  <sheetViews>
    <sheetView view="pageBreakPreview" zoomScale="60" zoomScaleNormal="100" workbookViewId="0">
      <pane ySplit="4" topLeftCell="A32" activePane="bottomLeft" state="frozen"/>
      <selection pane="bottomLeft" activeCell="K4" sqref="K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.6640625" style="8" bestFit="1" customWidth="1"/>
    <col min="9" max="16384" width="9.21875" style="3"/>
  </cols>
  <sheetData>
    <row r="1" spans="1:8" ht="18">
      <c r="A1" s="44" t="s">
        <v>49</v>
      </c>
      <c r="B1" s="45"/>
      <c r="C1" s="45"/>
      <c r="D1" s="45"/>
      <c r="E1" s="45"/>
      <c r="F1" s="45"/>
      <c r="G1" s="14"/>
      <c r="H1" s="14"/>
    </row>
    <row r="2" spans="1:8" ht="23.55" customHeight="1" thickBot="1">
      <c r="A2" s="44" t="s">
        <v>57</v>
      </c>
      <c r="B2" s="45"/>
      <c r="C2" s="45"/>
      <c r="D2" s="45"/>
      <c r="E2" s="45"/>
      <c r="F2" s="45"/>
      <c r="G2" s="46"/>
      <c r="H2" s="46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73</v>
      </c>
      <c r="E4" s="32" t="s">
        <v>74</v>
      </c>
      <c r="F4" s="32" t="s">
        <v>75</v>
      </c>
      <c r="G4" s="32" t="s">
        <v>76</v>
      </c>
      <c r="H4" s="32" t="s">
        <v>77</v>
      </c>
    </row>
    <row r="5" spans="1:8" s="4" customFormat="1" ht="25.05" customHeight="1" thickBot="1">
      <c r="A5" s="21" t="str">
        <f>'Sınıf Listesi'!C2</f>
        <v>ALPER ATLIK</v>
      </c>
      <c r="B5" s="22">
        <f t="shared" ref="B5:B50" si="0">ROUND(AVERAGE(D5:H5),0)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  <c r="H5" s="33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  <c r="H6" s="33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  <c r="H7" s="33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33">
        <v>4</v>
      </c>
      <c r="E8" s="33">
        <v>3</v>
      </c>
      <c r="F8" s="33">
        <v>2</v>
      </c>
      <c r="G8" s="33">
        <v>1</v>
      </c>
      <c r="H8" s="33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33">
        <v>4</v>
      </c>
      <c r="E9" s="33">
        <v>3</v>
      </c>
      <c r="F9" s="33">
        <v>2</v>
      </c>
      <c r="G9" s="33">
        <v>1</v>
      </c>
      <c r="H9" s="33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33">
        <v>4</v>
      </c>
      <c r="E10" s="33">
        <v>3</v>
      </c>
      <c r="F10" s="33">
        <v>2</v>
      </c>
      <c r="G10" s="33">
        <v>1</v>
      </c>
      <c r="H10" s="33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33">
        <v>4</v>
      </c>
      <c r="E11" s="33">
        <v>3</v>
      </c>
      <c r="F11" s="33">
        <v>2</v>
      </c>
      <c r="G11" s="33">
        <v>1</v>
      </c>
      <c r="H11" s="33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33">
        <v>4</v>
      </c>
      <c r="E12" s="33">
        <v>3</v>
      </c>
      <c r="F12" s="33">
        <v>2</v>
      </c>
      <c r="G12" s="33">
        <v>1</v>
      </c>
      <c r="H12" s="33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33">
        <v>4</v>
      </c>
      <c r="E13" s="33">
        <v>3</v>
      </c>
      <c r="F13" s="33">
        <v>2</v>
      </c>
      <c r="G13" s="33">
        <v>1</v>
      </c>
      <c r="H13" s="33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33">
        <v>4</v>
      </c>
      <c r="E14" s="33">
        <v>3</v>
      </c>
      <c r="F14" s="33">
        <v>2</v>
      </c>
      <c r="G14" s="33">
        <v>1</v>
      </c>
      <c r="H14" s="33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33">
        <v>4</v>
      </c>
      <c r="E15" s="33">
        <v>3</v>
      </c>
      <c r="F15" s="33">
        <v>2</v>
      </c>
      <c r="G15" s="33">
        <v>1</v>
      </c>
      <c r="H15" s="33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33">
        <v>4</v>
      </c>
      <c r="E16" s="33">
        <v>3</v>
      </c>
      <c r="F16" s="33">
        <v>2</v>
      </c>
      <c r="G16" s="33">
        <v>1</v>
      </c>
      <c r="H16" s="33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33">
        <v>4</v>
      </c>
      <c r="E17" s="33">
        <v>3</v>
      </c>
      <c r="F17" s="33">
        <v>2</v>
      </c>
      <c r="G17" s="33">
        <v>1</v>
      </c>
      <c r="H17" s="33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33">
        <v>4</v>
      </c>
      <c r="E18" s="33">
        <v>3</v>
      </c>
      <c r="F18" s="33">
        <v>2</v>
      </c>
      <c r="G18" s="33">
        <v>1</v>
      </c>
      <c r="H18" s="33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33">
        <v>4</v>
      </c>
      <c r="E19" s="33">
        <v>3</v>
      </c>
      <c r="F19" s="33">
        <v>2</v>
      </c>
      <c r="G19" s="33">
        <v>1</v>
      </c>
      <c r="H19" s="33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33">
        <v>4</v>
      </c>
      <c r="E20" s="33">
        <v>3</v>
      </c>
      <c r="F20" s="33">
        <v>2</v>
      </c>
      <c r="G20" s="33">
        <v>1</v>
      </c>
      <c r="H20" s="33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33">
        <v>4</v>
      </c>
      <c r="E21" s="33">
        <v>3</v>
      </c>
      <c r="F21" s="33">
        <v>2</v>
      </c>
      <c r="G21" s="33">
        <v>1</v>
      </c>
      <c r="H21" s="33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33">
        <v>4</v>
      </c>
      <c r="E22" s="33">
        <v>3</v>
      </c>
      <c r="F22" s="33">
        <v>2</v>
      </c>
      <c r="G22" s="33">
        <v>1</v>
      </c>
      <c r="H22" s="33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33">
        <v>4</v>
      </c>
      <c r="E23" s="33">
        <v>3</v>
      </c>
      <c r="F23" s="33">
        <v>2</v>
      </c>
      <c r="G23" s="33">
        <v>1</v>
      </c>
      <c r="H23" s="33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33">
        <v>4</v>
      </c>
      <c r="E24" s="33">
        <v>3</v>
      </c>
      <c r="F24" s="33">
        <v>2</v>
      </c>
      <c r="G24" s="33">
        <v>1</v>
      </c>
      <c r="H24" s="33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33">
        <v>4</v>
      </c>
      <c r="E25" s="33">
        <v>3</v>
      </c>
      <c r="F25" s="33">
        <v>2</v>
      </c>
      <c r="G25" s="33">
        <v>1</v>
      </c>
      <c r="H25" s="33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33">
        <v>4</v>
      </c>
      <c r="E26" s="33">
        <v>3</v>
      </c>
      <c r="F26" s="33">
        <v>2</v>
      </c>
      <c r="G26" s="33">
        <v>1</v>
      </c>
      <c r="H26" s="33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33">
        <v>4</v>
      </c>
      <c r="E27" s="33">
        <v>3</v>
      </c>
      <c r="F27" s="33">
        <v>2</v>
      </c>
      <c r="G27" s="33">
        <v>1</v>
      </c>
      <c r="H27" s="33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33">
        <v>4</v>
      </c>
      <c r="E28" s="33">
        <v>3</v>
      </c>
      <c r="F28" s="33">
        <v>2</v>
      </c>
      <c r="G28" s="33">
        <v>1</v>
      </c>
      <c r="H28" s="33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33">
        <v>4</v>
      </c>
      <c r="E29" s="33">
        <v>3</v>
      </c>
      <c r="F29" s="33">
        <v>2</v>
      </c>
      <c r="G29" s="33">
        <v>1</v>
      </c>
      <c r="H29" s="33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33">
        <v>4</v>
      </c>
      <c r="E30" s="33">
        <v>3</v>
      </c>
      <c r="F30" s="33">
        <v>2</v>
      </c>
      <c r="G30" s="33">
        <v>1</v>
      </c>
      <c r="H30" s="33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33">
        <v>4</v>
      </c>
      <c r="E31" s="33">
        <v>3</v>
      </c>
      <c r="F31" s="33">
        <v>2</v>
      </c>
      <c r="G31" s="33">
        <v>1</v>
      </c>
      <c r="H31" s="33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33">
        <v>4</v>
      </c>
      <c r="E32" s="33">
        <v>3</v>
      </c>
      <c r="F32" s="33">
        <v>2</v>
      </c>
      <c r="G32" s="33">
        <v>1</v>
      </c>
      <c r="H32" s="33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33">
        <v>4</v>
      </c>
      <c r="E33" s="33">
        <v>3</v>
      </c>
      <c r="F33" s="33">
        <v>2</v>
      </c>
      <c r="G33" s="33">
        <v>1</v>
      </c>
      <c r="H33" s="33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33">
        <v>4</v>
      </c>
      <c r="E34" s="33">
        <v>3</v>
      </c>
      <c r="F34" s="33">
        <v>2</v>
      </c>
      <c r="G34" s="33">
        <v>1</v>
      </c>
      <c r="H34" s="33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33">
        <v>4</v>
      </c>
      <c r="E35" s="33">
        <v>3</v>
      </c>
      <c r="F35" s="33">
        <v>2</v>
      </c>
      <c r="G35" s="33">
        <v>1</v>
      </c>
      <c r="H35" s="33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33">
        <v>4</v>
      </c>
      <c r="E36" s="33">
        <v>3</v>
      </c>
      <c r="F36" s="33">
        <v>2</v>
      </c>
      <c r="G36" s="33">
        <v>1</v>
      </c>
      <c r="H36" s="33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33">
        <v>4</v>
      </c>
      <c r="E37" s="33">
        <v>3</v>
      </c>
      <c r="F37" s="33">
        <v>2</v>
      </c>
      <c r="G37" s="33">
        <v>1</v>
      </c>
      <c r="H37" s="33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33">
        <v>4</v>
      </c>
      <c r="E38" s="33">
        <v>3</v>
      </c>
      <c r="F38" s="33">
        <v>2</v>
      </c>
      <c r="G38" s="33">
        <v>1</v>
      </c>
      <c r="H38" s="33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33">
        <v>4</v>
      </c>
      <c r="E39" s="33">
        <v>3</v>
      </c>
      <c r="F39" s="33">
        <v>2</v>
      </c>
      <c r="G39" s="33">
        <v>1</v>
      </c>
      <c r="H39" s="33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33">
        <v>4</v>
      </c>
      <c r="E40" s="33">
        <v>3</v>
      </c>
      <c r="F40" s="33">
        <v>2</v>
      </c>
      <c r="G40" s="33">
        <v>1</v>
      </c>
      <c r="H40" s="33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33">
        <v>4</v>
      </c>
      <c r="E41" s="33">
        <v>3</v>
      </c>
      <c r="F41" s="33">
        <v>2</v>
      </c>
      <c r="G41" s="33">
        <v>1</v>
      </c>
      <c r="H41" s="33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33">
        <v>4</v>
      </c>
      <c r="E42" s="33">
        <v>3</v>
      </c>
      <c r="F42" s="33">
        <v>2</v>
      </c>
      <c r="G42" s="33">
        <v>1</v>
      </c>
      <c r="H42" s="33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33">
        <v>4</v>
      </c>
      <c r="E43" s="33">
        <v>3</v>
      </c>
      <c r="F43" s="33">
        <v>2</v>
      </c>
      <c r="G43" s="33">
        <v>1</v>
      </c>
      <c r="H43" s="33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33">
        <v>4</v>
      </c>
      <c r="E44" s="33">
        <v>3</v>
      </c>
      <c r="F44" s="33">
        <v>2</v>
      </c>
      <c r="G44" s="33">
        <v>1</v>
      </c>
      <c r="H44" s="33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33">
        <v>4</v>
      </c>
      <c r="E45" s="33">
        <v>3</v>
      </c>
      <c r="F45" s="33">
        <v>2</v>
      </c>
      <c r="G45" s="33">
        <v>1</v>
      </c>
      <c r="H45" s="33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33">
        <v>4</v>
      </c>
      <c r="E46" s="33">
        <v>3</v>
      </c>
      <c r="F46" s="33">
        <v>2</v>
      </c>
      <c r="G46" s="33">
        <v>1</v>
      </c>
      <c r="H46" s="33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33">
        <v>4</v>
      </c>
      <c r="E47" s="33">
        <v>3</v>
      </c>
      <c r="F47" s="33">
        <v>2</v>
      </c>
      <c r="G47" s="33">
        <v>1</v>
      </c>
      <c r="H47" s="33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33">
        <v>4</v>
      </c>
      <c r="E48" s="33">
        <v>3</v>
      </c>
      <c r="F48" s="33">
        <v>2</v>
      </c>
      <c r="G48" s="33">
        <v>1</v>
      </c>
      <c r="H48" s="33">
        <v>1</v>
      </c>
    </row>
    <row r="49" spans="1:8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33">
        <v>4</v>
      </c>
      <c r="E49" s="33">
        <v>3</v>
      </c>
      <c r="F49" s="33">
        <v>2</v>
      </c>
      <c r="G49" s="33">
        <v>1</v>
      </c>
      <c r="H49" s="33">
        <v>1</v>
      </c>
    </row>
    <row r="50" spans="1:8" s="4" customFormat="1" ht="25.05" customHeight="1" thickBo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33">
        <v>4</v>
      </c>
      <c r="E50" s="33">
        <v>3</v>
      </c>
      <c r="F50" s="33">
        <v>2</v>
      </c>
      <c r="G50" s="33">
        <v>1</v>
      </c>
      <c r="H50" s="33">
        <v>1</v>
      </c>
    </row>
    <row r="51" spans="1:8" ht="25.05" customHeight="1" thickBot="1">
      <c r="A51" s="24" t="s">
        <v>50</v>
      </c>
      <c r="B51" s="25"/>
      <c r="C51" s="26"/>
      <c r="D51" s="27">
        <f t="shared" ref="D51" si="2">ROUND(AVERAGE(D5:D50),0)</f>
        <v>4</v>
      </c>
      <c r="E51" s="27">
        <f t="shared" ref="E51:H51" si="3">ROUND(AVERAGE(E5:E50),0)</f>
        <v>3</v>
      </c>
      <c r="F51" s="27">
        <f t="shared" si="3"/>
        <v>2</v>
      </c>
      <c r="G51" s="27">
        <f t="shared" si="3"/>
        <v>1</v>
      </c>
      <c r="H51" s="27">
        <f t="shared" si="3"/>
        <v>1</v>
      </c>
    </row>
    <row r="52" spans="1:8" ht="106.2" customHeight="1">
      <c r="A52" s="28"/>
      <c r="B52" s="28"/>
      <c r="C52" s="28"/>
      <c r="D52" s="29" t="str">
        <f>IF(D51=4,"ÇOK İYİ",IF(D51=3,"İYİ",IF(D51=2,"YETERLİ",IF(D51=1,"GELİŞTİRİLMELİ"))))</f>
        <v>ÇOK İYİ</v>
      </c>
      <c r="E52" s="29" t="str">
        <f t="shared" ref="E52:H52" si="4">IF(E51=4,"ÇOK İYİ",IF(E51=3,"İYİ",IF(E51=2,"YETERLİ",IF(E51=1,"GELİŞTİRİLMELİ"))))</f>
        <v>İYİ</v>
      </c>
      <c r="F52" s="29" t="str">
        <f t="shared" si="4"/>
        <v>YETERLİ</v>
      </c>
      <c r="G52" s="29" t="str">
        <f t="shared" si="4"/>
        <v>GELİŞTİRİLMELİ</v>
      </c>
      <c r="H52" s="29" t="str">
        <f t="shared" si="4"/>
        <v>GELİŞTİRİLMELİ</v>
      </c>
    </row>
    <row r="53" spans="1:8">
      <c r="A53" s="10"/>
      <c r="B53" s="10"/>
      <c r="C53" s="10"/>
      <c r="D53" s="10"/>
      <c r="E53" s="10"/>
      <c r="F53" s="10"/>
      <c r="G53" s="10"/>
      <c r="H53" s="10"/>
    </row>
    <row r="54" spans="1:8">
      <c r="A54" s="10"/>
      <c r="B54" s="10"/>
      <c r="C54" s="10"/>
      <c r="D54" s="10"/>
      <c r="E54" s="10"/>
      <c r="F54" s="10"/>
      <c r="G54" s="10"/>
      <c r="H54" s="10"/>
    </row>
    <row r="55" spans="1:8">
      <c r="A55" s="10"/>
      <c r="B55" s="10"/>
      <c r="C55" s="10"/>
      <c r="D55" s="10"/>
      <c r="E55" s="10"/>
      <c r="F55" s="10"/>
      <c r="G55" s="10"/>
      <c r="H55" s="10"/>
    </row>
    <row r="56" spans="1:8">
      <c r="A56" s="10"/>
      <c r="B56" s="10"/>
      <c r="C56" s="10"/>
      <c r="D56" s="10"/>
      <c r="E56" s="10"/>
      <c r="F56" s="10"/>
      <c r="G56" s="10"/>
      <c r="H56" s="10"/>
    </row>
    <row r="57" spans="1:8">
      <c r="A57" s="10"/>
      <c r="B57" s="10"/>
      <c r="C57" s="10"/>
      <c r="D57" s="10"/>
      <c r="E57" s="10"/>
      <c r="F57" s="10"/>
      <c r="G57" s="10"/>
      <c r="H57" s="10"/>
    </row>
    <row r="58" spans="1:8">
      <c r="A58" s="10"/>
      <c r="B58" s="10"/>
      <c r="C58" s="10"/>
      <c r="D58" s="10"/>
      <c r="E58" s="10"/>
      <c r="F58" s="10"/>
      <c r="G58" s="10"/>
      <c r="H58" s="10"/>
    </row>
    <row r="59" spans="1:8">
      <c r="A59" s="10"/>
      <c r="B59" s="10"/>
      <c r="C59" s="10"/>
      <c r="D59" s="10"/>
      <c r="E59" s="10"/>
      <c r="F59" s="10"/>
      <c r="G59" s="10"/>
      <c r="H59" s="10"/>
    </row>
    <row r="60" spans="1:8" ht="12.75" customHeight="1">
      <c r="A60" s="10"/>
      <c r="B60" s="10"/>
      <c r="C60" s="10"/>
      <c r="D60" s="10"/>
      <c r="E60" s="10"/>
      <c r="F60" s="10"/>
      <c r="G60" s="10"/>
      <c r="H60" s="10"/>
    </row>
    <row r="61" spans="1:8">
      <c r="A61" s="10"/>
      <c r="B61" s="10"/>
      <c r="C61" s="10"/>
      <c r="D61" s="10"/>
      <c r="E61" s="10"/>
      <c r="F61" s="10"/>
      <c r="G61" s="10"/>
      <c r="H61" s="10"/>
    </row>
    <row r="62" spans="1:8">
      <c r="A62" s="10"/>
      <c r="B62" s="10"/>
      <c r="C62" s="10"/>
      <c r="D62" s="10"/>
      <c r="E62" s="10"/>
      <c r="F62" s="10"/>
      <c r="G62" s="10"/>
      <c r="H62" s="10"/>
    </row>
    <row r="63" spans="1:8">
      <c r="A63" s="10"/>
      <c r="B63" s="10"/>
      <c r="C63" s="10"/>
      <c r="D63" s="10"/>
      <c r="E63" s="10"/>
      <c r="F63" s="10"/>
      <c r="G63" s="10"/>
      <c r="H63" s="10"/>
    </row>
    <row r="64" spans="1:8">
      <c r="A64" s="10"/>
      <c r="B64" s="10"/>
      <c r="C64" s="10"/>
      <c r="D64" s="10"/>
      <c r="E64" s="10"/>
      <c r="F64" s="10"/>
      <c r="G64" s="10"/>
      <c r="H64" s="10"/>
    </row>
    <row r="65" spans="1:8" s="9" customFormat="1" ht="16.2">
      <c r="A65" s="10"/>
      <c r="B65" s="10"/>
      <c r="C65" s="10"/>
      <c r="D65" s="10"/>
      <c r="E65" s="10"/>
      <c r="F65" s="10"/>
      <c r="G65" s="10"/>
      <c r="H65" s="10"/>
    </row>
    <row r="66" spans="1:8" s="9" customFormat="1" ht="16.2">
      <c r="A66" s="10"/>
      <c r="B66" s="10"/>
      <c r="C66" s="10"/>
      <c r="D66" s="10"/>
      <c r="E66" s="10"/>
      <c r="F66" s="10"/>
      <c r="G66" s="10"/>
      <c r="H66" s="10"/>
    </row>
    <row r="67" spans="1:8" s="9" customFormat="1" ht="16.2">
      <c r="A67" s="10"/>
      <c r="B67" s="10"/>
      <c r="C67" s="10"/>
      <c r="D67" s="10"/>
      <c r="E67" s="10"/>
      <c r="F67" s="10"/>
      <c r="G67" s="10"/>
      <c r="H67" s="10"/>
    </row>
  </sheetData>
  <protectedRanges>
    <protectedRange sqref="A5:C50" name="Aralık1_3_1"/>
    <protectedRange sqref="D4:H4" name="Aralık1_3_1_1_1"/>
  </protectedRanges>
  <mergeCells count="3">
    <mergeCell ref="A1:F1"/>
    <mergeCell ref="A2:F2"/>
    <mergeCell ref="G2:H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5"/>
  <sheetViews>
    <sheetView view="pageBreakPreview" zoomScale="60" zoomScaleNormal="100" workbookViewId="0">
      <pane ySplit="4" topLeftCell="A5" activePane="bottomLeft" state="frozen"/>
      <selection pane="bottomLeft" activeCell="L4" sqref="L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.6640625" style="8" bestFit="1" customWidth="1"/>
    <col min="9" max="16384" width="9.21875" style="3"/>
  </cols>
  <sheetData>
    <row r="1" spans="1:8" ht="18" customHeight="1">
      <c r="A1" s="47" t="s">
        <v>49</v>
      </c>
      <c r="B1" s="48"/>
      <c r="C1" s="48"/>
      <c r="D1" s="48"/>
      <c r="E1" s="48"/>
      <c r="F1" s="48"/>
      <c r="G1" s="48"/>
      <c r="H1" s="48"/>
    </row>
    <row r="2" spans="1:8" ht="23.55" customHeight="1" thickBot="1">
      <c r="A2" s="49" t="s">
        <v>57</v>
      </c>
      <c r="B2" s="50"/>
      <c r="C2" s="50"/>
      <c r="D2" s="50"/>
      <c r="E2" s="50"/>
      <c r="F2" s="50"/>
      <c r="G2" s="50"/>
      <c r="H2" s="50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78</v>
      </c>
      <c r="E4" s="32" t="s">
        <v>79</v>
      </c>
      <c r="F4" s="32" t="s">
        <v>80</v>
      </c>
      <c r="G4" s="32" t="s">
        <v>81</v>
      </c>
      <c r="H4" s="32" t="s">
        <v>82</v>
      </c>
    </row>
    <row r="5" spans="1:8" s="4" customFormat="1" ht="25.05" customHeight="1" thickBot="1">
      <c r="A5" s="21" t="str">
        <f>'Sınıf Listesi'!C2</f>
        <v>ALPER ATLIK</v>
      </c>
      <c r="B5" s="22">
        <f t="shared" ref="B5:B50" si="0">ROUND(AVERAGE(D5:H5),0)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  <c r="H5" s="33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  <c r="H6" s="33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  <c r="H7" s="33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33">
        <v>4</v>
      </c>
      <c r="E8" s="33">
        <v>3</v>
      </c>
      <c r="F8" s="33">
        <v>2</v>
      </c>
      <c r="G8" s="33">
        <v>1</v>
      </c>
      <c r="H8" s="33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33">
        <v>4</v>
      </c>
      <c r="E9" s="33">
        <v>3</v>
      </c>
      <c r="F9" s="33">
        <v>2</v>
      </c>
      <c r="G9" s="33">
        <v>1</v>
      </c>
      <c r="H9" s="33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33">
        <v>4</v>
      </c>
      <c r="E10" s="33">
        <v>3</v>
      </c>
      <c r="F10" s="33">
        <v>2</v>
      </c>
      <c r="G10" s="33">
        <v>1</v>
      </c>
      <c r="H10" s="33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33">
        <v>4</v>
      </c>
      <c r="E11" s="33">
        <v>3</v>
      </c>
      <c r="F11" s="33">
        <v>2</v>
      </c>
      <c r="G11" s="33">
        <v>1</v>
      </c>
      <c r="H11" s="33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33">
        <v>4</v>
      </c>
      <c r="E12" s="33">
        <v>3</v>
      </c>
      <c r="F12" s="33">
        <v>2</v>
      </c>
      <c r="G12" s="33">
        <v>1</v>
      </c>
      <c r="H12" s="33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33">
        <v>4</v>
      </c>
      <c r="E13" s="33">
        <v>3</v>
      </c>
      <c r="F13" s="33">
        <v>2</v>
      </c>
      <c r="G13" s="33">
        <v>1</v>
      </c>
      <c r="H13" s="33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33">
        <v>4</v>
      </c>
      <c r="E14" s="33">
        <v>3</v>
      </c>
      <c r="F14" s="33">
        <v>2</v>
      </c>
      <c r="G14" s="33">
        <v>1</v>
      </c>
      <c r="H14" s="33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33">
        <v>4</v>
      </c>
      <c r="E15" s="33">
        <v>3</v>
      </c>
      <c r="F15" s="33">
        <v>2</v>
      </c>
      <c r="G15" s="33">
        <v>1</v>
      </c>
      <c r="H15" s="33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33">
        <v>4</v>
      </c>
      <c r="E16" s="33">
        <v>3</v>
      </c>
      <c r="F16" s="33">
        <v>2</v>
      </c>
      <c r="G16" s="33">
        <v>1</v>
      </c>
      <c r="H16" s="33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33">
        <v>4</v>
      </c>
      <c r="E17" s="33">
        <v>3</v>
      </c>
      <c r="F17" s="33">
        <v>2</v>
      </c>
      <c r="G17" s="33">
        <v>1</v>
      </c>
      <c r="H17" s="33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33">
        <v>4</v>
      </c>
      <c r="E18" s="33">
        <v>3</v>
      </c>
      <c r="F18" s="33">
        <v>2</v>
      </c>
      <c r="G18" s="33">
        <v>1</v>
      </c>
      <c r="H18" s="33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33">
        <v>4</v>
      </c>
      <c r="E19" s="33">
        <v>3</v>
      </c>
      <c r="F19" s="33">
        <v>2</v>
      </c>
      <c r="G19" s="33">
        <v>1</v>
      </c>
      <c r="H19" s="33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33">
        <v>4</v>
      </c>
      <c r="E20" s="33">
        <v>3</v>
      </c>
      <c r="F20" s="33">
        <v>2</v>
      </c>
      <c r="G20" s="33">
        <v>1</v>
      </c>
      <c r="H20" s="33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33">
        <v>4</v>
      </c>
      <c r="E21" s="33">
        <v>3</v>
      </c>
      <c r="F21" s="33">
        <v>2</v>
      </c>
      <c r="G21" s="33">
        <v>1</v>
      </c>
      <c r="H21" s="33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33">
        <v>4</v>
      </c>
      <c r="E22" s="33">
        <v>3</v>
      </c>
      <c r="F22" s="33">
        <v>2</v>
      </c>
      <c r="G22" s="33">
        <v>1</v>
      </c>
      <c r="H22" s="33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33">
        <v>4</v>
      </c>
      <c r="E23" s="33">
        <v>3</v>
      </c>
      <c r="F23" s="33">
        <v>2</v>
      </c>
      <c r="G23" s="33">
        <v>1</v>
      </c>
      <c r="H23" s="33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33">
        <v>4</v>
      </c>
      <c r="E24" s="33">
        <v>3</v>
      </c>
      <c r="F24" s="33">
        <v>2</v>
      </c>
      <c r="G24" s="33">
        <v>1</v>
      </c>
      <c r="H24" s="33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33">
        <v>4</v>
      </c>
      <c r="E25" s="33">
        <v>3</v>
      </c>
      <c r="F25" s="33">
        <v>2</v>
      </c>
      <c r="G25" s="33">
        <v>1</v>
      </c>
      <c r="H25" s="33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33">
        <v>4</v>
      </c>
      <c r="E26" s="33">
        <v>3</v>
      </c>
      <c r="F26" s="33">
        <v>2</v>
      </c>
      <c r="G26" s="33">
        <v>1</v>
      </c>
      <c r="H26" s="33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33">
        <v>4</v>
      </c>
      <c r="E27" s="33">
        <v>3</v>
      </c>
      <c r="F27" s="33">
        <v>2</v>
      </c>
      <c r="G27" s="33">
        <v>1</v>
      </c>
      <c r="H27" s="33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33">
        <v>4</v>
      </c>
      <c r="E28" s="33">
        <v>3</v>
      </c>
      <c r="F28" s="33">
        <v>2</v>
      </c>
      <c r="G28" s="33">
        <v>1</v>
      </c>
      <c r="H28" s="33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33">
        <v>4</v>
      </c>
      <c r="E29" s="33">
        <v>3</v>
      </c>
      <c r="F29" s="33">
        <v>2</v>
      </c>
      <c r="G29" s="33">
        <v>1</v>
      </c>
      <c r="H29" s="33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33">
        <v>4</v>
      </c>
      <c r="E30" s="33">
        <v>3</v>
      </c>
      <c r="F30" s="33">
        <v>2</v>
      </c>
      <c r="G30" s="33">
        <v>1</v>
      </c>
      <c r="H30" s="33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33">
        <v>4</v>
      </c>
      <c r="E31" s="33">
        <v>3</v>
      </c>
      <c r="F31" s="33">
        <v>2</v>
      </c>
      <c r="G31" s="33">
        <v>1</v>
      </c>
      <c r="H31" s="33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33">
        <v>4</v>
      </c>
      <c r="E32" s="33">
        <v>3</v>
      </c>
      <c r="F32" s="33">
        <v>2</v>
      </c>
      <c r="G32" s="33">
        <v>1</v>
      </c>
      <c r="H32" s="33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33">
        <v>4</v>
      </c>
      <c r="E33" s="33">
        <v>3</v>
      </c>
      <c r="F33" s="33">
        <v>2</v>
      </c>
      <c r="G33" s="33">
        <v>1</v>
      </c>
      <c r="H33" s="33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33">
        <v>4</v>
      </c>
      <c r="E34" s="33">
        <v>3</v>
      </c>
      <c r="F34" s="33">
        <v>2</v>
      </c>
      <c r="G34" s="33">
        <v>1</v>
      </c>
      <c r="H34" s="33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33">
        <v>4</v>
      </c>
      <c r="E35" s="33">
        <v>3</v>
      </c>
      <c r="F35" s="33">
        <v>2</v>
      </c>
      <c r="G35" s="33">
        <v>1</v>
      </c>
      <c r="H35" s="33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33">
        <v>4</v>
      </c>
      <c r="E36" s="33">
        <v>3</v>
      </c>
      <c r="F36" s="33">
        <v>2</v>
      </c>
      <c r="G36" s="33">
        <v>1</v>
      </c>
      <c r="H36" s="33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33">
        <v>4</v>
      </c>
      <c r="E37" s="33">
        <v>3</v>
      </c>
      <c r="F37" s="33">
        <v>2</v>
      </c>
      <c r="G37" s="33">
        <v>1</v>
      </c>
      <c r="H37" s="33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33">
        <v>4</v>
      </c>
      <c r="E38" s="33">
        <v>3</v>
      </c>
      <c r="F38" s="33">
        <v>2</v>
      </c>
      <c r="G38" s="33">
        <v>1</v>
      </c>
      <c r="H38" s="33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33">
        <v>4</v>
      </c>
      <c r="E39" s="33">
        <v>3</v>
      </c>
      <c r="F39" s="33">
        <v>2</v>
      </c>
      <c r="G39" s="33">
        <v>1</v>
      </c>
      <c r="H39" s="33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33">
        <v>4</v>
      </c>
      <c r="E40" s="33">
        <v>3</v>
      </c>
      <c r="F40" s="33">
        <v>2</v>
      </c>
      <c r="G40" s="33">
        <v>1</v>
      </c>
      <c r="H40" s="33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33">
        <v>4</v>
      </c>
      <c r="E41" s="33">
        <v>3</v>
      </c>
      <c r="F41" s="33">
        <v>2</v>
      </c>
      <c r="G41" s="33">
        <v>1</v>
      </c>
      <c r="H41" s="33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33">
        <v>4</v>
      </c>
      <c r="E42" s="33">
        <v>3</v>
      </c>
      <c r="F42" s="33">
        <v>2</v>
      </c>
      <c r="G42" s="33">
        <v>1</v>
      </c>
      <c r="H42" s="33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33">
        <v>4</v>
      </c>
      <c r="E43" s="33">
        <v>3</v>
      </c>
      <c r="F43" s="33">
        <v>2</v>
      </c>
      <c r="G43" s="33">
        <v>1</v>
      </c>
      <c r="H43" s="33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33">
        <v>4</v>
      </c>
      <c r="E44" s="33">
        <v>3</v>
      </c>
      <c r="F44" s="33">
        <v>2</v>
      </c>
      <c r="G44" s="33">
        <v>1</v>
      </c>
      <c r="H44" s="33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33">
        <v>4</v>
      </c>
      <c r="E45" s="33">
        <v>3</v>
      </c>
      <c r="F45" s="33">
        <v>2</v>
      </c>
      <c r="G45" s="33">
        <v>1</v>
      </c>
      <c r="H45" s="33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33">
        <v>4</v>
      </c>
      <c r="E46" s="33">
        <v>3</v>
      </c>
      <c r="F46" s="33">
        <v>2</v>
      </c>
      <c r="G46" s="33">
        <v>1</v>
      </c>
      <c r="H46" s="33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33">
        <v>4</v>
      </c>
      <c r="E47" s="33">
        <v>3</v>
      </c>
      <c r="F47" s="33">
        <v>2</v>
      </c>
      <c r="G47" s="33">
        <v>1</v>
      </c>
      <c r="H47" s="33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33">
        <v>4</v>
      </c>
      <c r="E48" s="33">
        <v>3</v>
      </c>
      <c r="F48" s="33">
        <v>2</v>
      </c>
      <c r="G48" s="33">
        <v>1</v>
      </c>
      <c r="H48" s="33">
        <v>1</v>
      </c>
    </row>
    <row r="49" spans="1:8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33">
        <v>4</v>
      </c>
      <c r="E49" s="33">
        <v>3</v>
      </c>
      <c r="F49" s="33">
        <v>2</v>
      </c>
      <c r="G49" s="33">
        <v>1</v>
      </c>
      <c r="H49" s="33">
        <v>1</v>
      </c>
    </row>
    <row r="50" spans="1:8" s="4" customFormat="1" ht="25.05" customHeigh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33">
        <v>4</v>
      </c>
      <c r="E50" s="33">
        <v>3</v>
      </c>
      <c r="F50" s="33">
        <v>2</v>
      </c>
      <c r="G50" s="33">
        <v>1</v>
      </c>
      <c r="H50" s="33">
        <v>1</v>
      </c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0"/>
      <c r="B53" s="10"/>
      <c r="C53" s="10"/>
      <c r="D53" s="10"/>
      <c r="E53" s="10"/>
      <c r="F53" s="10"/>
      <c r="G53" s="10"/>
      <c r="H53" s="10"/>
    </row>
    <row r="54" spans="1:8">
      <c r="A54" s="10"/>
      <c r="B54" s="10"/>
      <c r="C54" s="10"/>
      <c r="D54" s="10"/>
      <c r="E54" s="10"/>
      <c r="F54" s="10"/>
      <c r="G54" s="10"/>
      <c r="H54" s="10"/>
    </row>
    <row r="55" spans="1:8">
      <c r="A55" s="10"/>
      <c r="B55" s="10"/>
      <c r="C55" s="10"/>
      <c r="D55" s="10"/>
      <c r="E55" s="10"/>
      <c r="F55" s="10"/>
      <c r="G55" s="10"/>
      <c r="H55" s="10"/>
    </row>
    <row r="56" spans="1:8">
      <c r="A56" s="10"/>
      <c r="B56" s="10"/>
      <c r="C56" s="10"/>
      <c r="D56" s="10"/>
      <c r="E56" s="10"/>
      <c r="F56" s="10"/>
      <c r="G56" s="10"/>
      <c r="H56" s="10"/>
    </row>
    <row r="57" spans="1:8">
      <c r="A57" s="10"/>
      <c r="B57" s="10"/>
      <c r="C57" s="10"/>
      <c r="D57" s="10"/>
      <c r="E57" s="10"/>
      <c r="F57" s="10"/>
      <c r="G57" s="10"/>
      <c r="H57" s="10"/>
    </row>
    <row r="58" spans="1:8" ht="12.75" customHeight="1">
      <c r="A58" s="10"/>
      <c r="B58" s="10"/>
      <c r="C58" s="10"/>
      <c r="D58" s="10"/>
      <c r="E58" s="10"/>
      <c r="F58" s="10"/>
      <c r="G58" s="10"/>
      <c r="H58" s="10"/>
    </row>
    <row r="59" spans="1:8">
      <c r="A59" s="10"/>
      <c r="B59" s="10"/>
      <c r="C59" s="10"/>
      <c r="D59" s="10"/>
      <c r="E59" s="10"/>
      <c r="F59" s="10"/>
      <c r="G59" s="10"/>
      <c r="H59" s="10"/>
    </row>
    <row r="60" spans="1:8">
      <c r="A60" s="10"/>
      <c r="B60" s="10"/>
      <c r="C60" s="10"/>
      <c r="D60" s="10"/>
      <c r="E60" s="10"/>
      <c r="F60" s="10"/>
      <c r="G60" s="10"/>
      <c r="H60" s="10"/>
    </row>
    <row r="61" spans="1:8">
      <c r="A61" s="10"/>
      <c r="B61" s="10"/>
      <c r="C61" s="10"/>
      <c r="D61" s="10"/>
      <c r="E61" s="10"/>
      <c r="F61" s="10"/>
      <c r="G61" s="10"/>
      <c r="H61" s="10"/>
    </row>
    <row r="62" spans="1:8">
      <c r="A62" s="10"/>
      <c r="B62" s="10"/>
      <c r="C62" s="10"/>
      <c r="D62" s="10"/>
      <c r="E62" s="10"/>
      <c r="F62" s="10"/>
      <c r="G62" s="10"/>
      <c r="H62" s="10"/>
    </row>
    <row r="63" spans="1:8" s="9" customFormat="1" ht="16.2">
      <c r="A63" s="10"/>
      <c r="B63" s="10"/>
      <c r="C63" s="10"/>
      <c r="D63" s="10"/>
      <c r="E63" s="10"/>
      <c r="F63" s="10"/>
      <c r="G63" s="10"/>
      <c r="H63" s="10"/>
    </row>
    <row r="64" spans="1:8" s="9" customFormat="1" ht="16.2">
      <c r="A64" s="10"/>
      <c r="B64" s="10"/>
      <c r="C64" s="10"/>
      <c r="D64" s="10"/>
      <c r="E64" s="10"/>
      <c r="F64" s="10"/>
      <c r="G64" s="10"/>
      <c r="H64" s="10"/>
    </row>
    <row r="65" spans="1:8" s="9" customFormat="1" ht="16.2">
      <c r="A65" s="10"/>
      <c r="B65" s="10"/>
      <c r="C65" s="10"/>
      <c r="D65" s="10"/>
      <c r="E65" s="10"/>
      <c r="F65" s="10"/>
      <c r="G65" s="10"/>
      <c r="H65" s="10"/>
    </row>
  </sheetData>
  <protectedRanges>
    <protectedRange sqref="A5:C50" name="Aralık1_3_1"/>
    <protectedRange sqref="D4:H4" name="Aralık1_3_1_1_1"/>
  </protectedRanges>
  <mergeCells count="2">
    <mergeCell ref="A1:H1"/>
    <mergeCell ref="A2:H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zoomScale="60" zoomScaleNormal="100" workbookViewId="0">
      <pane ySplit="4" topLeftCell="A5" activePane="bottomLeft" state="frozen"/>
      <selection pane="bottomLeft" activeCell="D4" sqref="D4:G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1" width="4" style="3" customWidth="1"/>
    <col min="12" max="16384" width="9.21875" style="3"/>
  </cols>
  <sheetData>
    <row r="1" spans="1:7" ht="18">
      <c r="A1" s="44" t="s">
        <v>49</v>
      </c>
      <c r="B1" s="45"/>
      <c r="C1" s="45"/>
      <c r="D1" s="45"/>
      <c r="E1" s="45"/>
      <c r="F1" s="45"/>
      <c r="G1" s="14"/>
    </row>
    <row r="2" spans="1:7" ht="23.55" customHeight="1" thickBot="1">
      <c r="A2" s="44" t="s">
        <v>57</v>
      </c>
      <c r="B2" s="45"/>
      <c r="C2" s="45"/>
      <c r="D2" s="45"/>
      <c r="E2" s="45"/>
      <c r="F2" s="45"/>
      <c r="G2" s="41"/>
    </row>
    <row r="3" spans="1:7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</row>
    <row r="4" spans="1:7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83</v>
      </c>
      <c r="E4" s="32" t="s">
        <v>84</v>
      </c>
      <c r="F4" s="32" t="s">
        <v>85</v>
      </c>
      <c r="G4" s="32" t="s">
        <v>86</v>
      </c>
    </row>
    <row r="5" spans="1:7" s="4" customFormat="1" ht="25.05" customHeight="1" thickBot="1">
      <c r="A5" s="21" t="str">
        <f>'Sınıf Listesi'!C2</f>
        <v>ALPER ATLIK</v>
      </c>
      <c r="B5" s="22">
        <f t="shared" ref="B5:B50" si="0">ROUND(AVERAGE(D5:G5),0)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</row>
    <row r="6" spans="1:7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</row>
    <row r="7" spans="1:7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</row>
    <row r="8" spans="1:7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33">
        <v>4</v>
      </c>
      <c r="E8" s="33">
        <v>3</v>
      </c>
      <c r="F8" s="33">
        <v>2</v>
      </c>
      <c r="G8" s="33">
        <v>1</v>
      </c>
    </row>
    <row r="9" spans="1:7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33">
        <v>4</v>
      </c>
      <c r="E9" s="33">
        <v>3</v>
      </c>
      <c r="F9" s="33">
        <v>2</v>
      </c>
      <c r="G9" s="33">
        <v>1</v>
      </c>
    </row>
    <row r="10" spans="1:7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33">
        <v>4</v>
      </c>
      <c r="E10" s="33">
        <v>3</v>
      </c>
      <c r="F10" s="33">
        <v>2</v>
      </c>
      <c r="G10" s="33">
        <v>1</v>
      </c>
    </row>
    <row r="11" spans="1:7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33">
        <v>4</v>
      </c>
      <c r="E11" s="33">
        <v>3</v>
      </c>
      <c r="F11" s="33">
        <v>2</v>
      </c>
      <c r="G11" s="33">
        <v>1</v>
      </c>
    </row>
    <row r="12" spans="1:7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33">
        <v>4</v>
      </c>
      <c r="E12" s="33">
        <v>3</v>
      </c>
      <c r="F12" s="33">
        <v>2</v>
      </c>
      <c r="G12" s="33">
        <v>1</v>
      </c>
    </row>
    <row r="13" spans="1:7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33">
        <v>4</v>
      </c>
      <c r="E13" s="33">
        <v>3</v>
      </c>
      <c r="F13" s="33">
        <v>2</v>
      </c>
      <c r="G13" s="33">
        <v>1</v>
      </c>
    </row>
    <row r="14" spans="1:7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33">
        <v>4</v>
      </c>
      <c r="E14" s="33">
        <v>3</v>
      </c>
      <c r="F14" s="33">
        <v>2</v>
      </c>
      <c r="G14" s="33">
        <v>1</v>
      </c>
    </row>
    <row r="15" spans="1:7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33">
        <v>4</v>
      </c>
      <c r="E15" s="33">
        <v>3</v>
      </c>
      <c r="F15" s="33">
        <v>2</v>
      </c>
      <c r="G15" s="33">
        <v>1</v>
      </c>
    </row>
    <row r="16" spans="1:7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33">
        <v>4</v>
      </c>
      <c r="E16" s="33">
        <v>3</v>
      </c>
      <c r="F16" s="33">
        <v>2</v>
      </c>
      <c r="G16" s="33">
        <v>1</v>
      </c>
    </row>
    <row r="17" spans="1:7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33">
        <v>4</v>
      </c>
      <c r="E17" s="33">
        <v>3</v>
      </c>
      <c r="F17" s="33">
        <v>2</v>
      </c>
      <c r="G17" s="33">
        <v>1</v>
      </c>
    </row>
    <row r="18" spans="1:7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33">
        <v>4</v>
      </c>
      <c r="E18" s="33">
        <v>3</v>
      </c>
      <c r="F18" s="33">
        <v>2</v>
      </c>
      <c r="G18" s="33">
        <v>1</v>
      </c>
    </row>
    <row r="19" spans="1:7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33">
        <v>4</v>
      </c>
      <c r="E19" s="33">
        <v>3</v>
      </c>
      <c r="F19" s="33">
        <v>2</v>
      </c>
      <c r="G19" s="33">
        <v>1</v>
      </c>
    </row>
    <row r="20" spans="1:7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33">
        <v>4</v>
      </c>
      <c r="E20" s="33">
        <v>3</v>
      </c>
      <c r="F20" s="33">
        <v>2</v>
      </c>
      <c r="G20" s="33">
        <v>1</v>
      </c>
    </row>
    <row r="21" spans="1:7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33">
        <v>4</v>
      </c>
      <c r="E21" s="33">
        <v>3</v>
      </c>
      <c r="F21" s="33">
        <v>2</v>
      </c>
      <c r="G21" s="33">
        <v>1</v>
      </c>
    </row>
    <row r="22" spans="1:7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33">
        <v>4</v>
      </c>
      <c r="E22" s="33">
        <v>3</v>
      </c>
      <c r="F22" s="33">
        <v>2</v>
      </c>
      <c r="G22" s="33">
        <v>1</v>
      </c>
    </row>
    <row r="23" spans="1:7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33">
        <v>4</v>
      </c>
      <c r="E23" s="33">
        <v>3</v>
      </c>
      <c r="F23" s="33">
        <v>2</v>
      </c>
      <c r="G23" s="33">
        <v>1</v>
      </c>
    </row>
    <row r="24" spans="1:7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33">
        <v>4</v>
      </c>
      <c r="E24" s="33">
        <v>3</v>
      </c>
      <c r="F24" s="33">
        <v>2</v>
      </c>
      <c r="G24" s="33">
        <v>1</v>
      </c>
    </row>
    <row r="25" spans="1:7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33">
        <v>4</v>
      </c>
      <c r="E25" s="33">
        <v>3</v>
      </c>
      <c r="F25" s="33">
        <v>2</v>
      </c>
      <c r="G25" s="33">
        <v>1</v>
      </c>
    </row>
    <row r="26" spans="1:7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33">
        <v>4</v>
      </c>
      <c r="E26" s="33">
        <v>3</v>
      </c>
      <c r="F26" s="33">
        <v>2</v>
      </c>
      <c r="G26" s="33">
        <v>1</v>
      </c>
    </row>
    <row r="27" spans="1:7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33">
        <v>4</v>
      </c>
      <c r="E27" s="33">
        <v>3</v>
      </c>
      <c r="F27" s="33">
        <v>2</v>
      </c>
      <c r="G27" s="33">
        <v>1</v>
      </c>
    </row>
    <row r="28" spans="1:7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33">
        <v>4</v>
      </c>
      <c r="E28" s="33">
        <v>3</v>
      </c>
      <c r="F28" s="33">
        <v>2</v>
      </c>
      <c r="G28" s="33">
        <v>1</v>
      </c>
    </row>
    <row r="29" spans="1:7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33">
        <v>4</v>
      </c>
      <c r="E29" s="33">
        <v>3</v>
      </c>
      <c r="F29" s="33">
        <v>2</v>
      </c>
      <c r="G29" s="33">
        <v>1</v>
      </c>
    </row>
    <row r="30" spans="1:7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33">
        <v>4</v>
      </c>
      <c r="E30" s="33">
        <v>3</v>
      </c>
      <c r="F30" s="33">
        <v>2</v>
      </c>
      <c r="G30" s="33">
        <v>1</v>
      </c>
    </row>
    <row r="31" spans="1:7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33">
        <v>4</v>
      </c>
      <c r="E31" s="33">
        <v>3</v>
      </c>
      <c r="F31" s="33">
        <v>2</v>
      </c>
      <c r="G31" s="33">
        <v>1</v>
      </c>
    </row>
    <row r="32" spans="1:7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33">
        <v>4</v>
      </c>
      <c r="E32" s="33">
        <v>3</v>
      </c>
      <c r="F32" s="33">
        <v>2</v>
      </c>
      <c r="G32" s="33">
        <v>1</v>
      </c>
    </row>
    <row r="33" spans="1:7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33">
        <v>4</v>
      </c>
      <c r="E33" s="33">
        <v>3</v>
      </c>
      <c r="F33" s="33">
        <v>2</v>
      </c>
      <c r="G33" s="33">
        <v>1</v>
      </c>
    </row>
    <row r="34" spans="1:7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33">
        <v>4</v>
      </c>
      <c r="E34" s="33">
        <v>3</v>
      </c>
      <c r="F34" s="33">
        <v>2</v>
      </c>
      <c r="G34" s="33">
        <v>1</v>
      </c>
    </row>
    <row r="35" spans="1:7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33">
        <v>4</v>
      </c>
      <c r="E35" s="33">
        <v>3</v>
      </c>
      <c r="F35" s="33">
        <v>2</v>
      </c>
      <c r="G35" s="33">
        <v>1</v>
      </c>
    </row>
    <row r="36" spans="1:7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33">
        <v>4</v>
      </c>
      <c r="E36" s="33">
        <v>3</v>
      </c>
      <c r="F36" s="33">
        <v>2</v>
      </c>
      <c r="G36" s="33">
        <v>1</v>
      </c>
    </row>
    <row r="37" spans="1:7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33">
        <v>4</v>
      </c>
      <c r="E37" s="33">
        <v>3</v>
      </c>
      <c r="F37" s="33">
        <v>2</v>
      </c>
      <c r="G37" s="33">
        <v>1</v>
      </c>
    </row>
    <row r="38" spans="1:7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33">
        <v>4</v>
      </c>
      <c r="E38" s="33">
        <v>3</v>
      </c>
      <c r="F38" s="33">
        <v>2</v>
      </c>
      <c r="G38" s="33">
        <v>1</v>
      </c>
    </row>
    <row r="39" spans="1:7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33">
        <v>4</v>
      </c>
      <c r="E39" s="33">
        <v>3</v>
      </c>
      <c r="F39" s="33">
        <v>2</v>
      </c>
      <c r="G39" s="33">
        <v>1</v>
      </c>
    </row>
    <row r="40" spans="1:7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33">
        <v>4</v>
      </c>
      <c r="E40" s="33">
        <v>3</v>
      </c>
      <c r="F40" s="33">
        <v>2</v>
      </c>
      <c r="G40" s="33">
        <v>1</v>
      </c>
    </row>
    <row r="41" spans="1:7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33">
        <v>4</v>
      </c>
      <c r="E41" s="33">
        <v>3</v>
      </c>
      <c r="F41" s="33">
        <v>2</v>
      </c>
      <c r="G41" s="33">
        <v>1</v>
      </c>
    </row>
    <row r="42" spans="1:7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33">
        <v>4</v>
      </c>
      <c r="E42" s="33">
        <v>3</v>
      </c>
      <c r="F42" s="33">
        <v>2</v>
      </c>
      <c r="G42" s="33">
        <v>1</v>
      </c>
    </row>
    <row r="43" spans="1:7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33">
        <v>4</v>
      </c>
      <c r="E43" s="33">
        <v>3</v>
      </c>
      <c r="F43" s="33">
        <v>2</v>
      </c>
      <c r="G43" s="33">
        <v>1</v>
      </c>
    </row>
    <row r="44" spans="1:7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33">
        <v>4</v>
      </c>
      <c r="E44" s="33">
        <v>3</v>
      </c>
      <c r="F44" s="33">
        <v>2</v>
      </c>
      <c r="G44" s="33">
        <v>1</v>
      </c>
    </row>
    <row r="45" spans="1:7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33">
        <v>4</v>
      </c>
      <c r="E45" s="33">
        <v>3</v>
      </c>
      <c r="F45" s="33">
        <v>2</v>
      </c>
      <c r="G45" s="33">
        <v>1</v>
      </c>
    </row>
    <row r="46" spans="1:7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33">
        <v>4</v>
      </c>
      <c r="E46" s="33">
        <v>3</v>
      </c>
      <c r="F46" s="33">
        <v>2</v>
      </c>
      <c r="G46" s="33">
        <v>1</v>
      </c>
    </row>
    <row r="47" spans="1:7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33">
        <v>4</v>
      </c>
      <c r="E47" s="33">
        <v>3</v>
      </c>
      <c r="F47" s="33">
        <v>2</v>
      </c>
      <c r="G47" s="33">
        <v>1</v>
      </c>
    </row>
    <row r="48" spans="1:7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33">
        <v>4</v>
      </c>
      <c r="E48" s="33">
        <v>3</v>
      </c>
      <c r="F48" s="33">
        <v>2</v>
      </c>
      <c r="G48" s="33">
        <v>1</v>
      </c>
    </row>
    <row r="49" spans="1:7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33">
        <v>4</v>
      </c>
      <c r="E49" s="33">
        <v>3</v>
      </c>
      <c r="F49" s="33">
        <v>2</v>
      </c>
      <c r="G49" s="33">
        <v>1</v>
      </c>
    </row>
    <row r="50" spans="1:7" s="4" customFormat="1" ht="25.05" customHeight="1" thickBo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33">
        <v>4</v>
      </c>
      <c r="E50" s="33">
        <v>3</v>
      </c>
      <c r="F50" s="33">
        <v>2</v>
      </c>
      <c r="G50" s="33">
        <v>1</v>
      </c>
    </row>
    <row r="51" spans="1:7" ht="25.05" customHeight="1" thickBot="1">
      <c r="A51" s="24" t="s">
        <v>50</v>
      </c>
      <c r="B51" s="25"/>
      <c r="C51" s="26"/>
      <c r="D51" s="27">
        <f t="shared" ref="D51:G51" si="2">ROUND(AVERAGE(D5:D50),0)</f>
        <v>4</v>
      </c>
      <c r="E51" s="27">
        <f t="shared" si="2"/>
        <v>3</v>
      </c>
      <c r="F51" s="27">
        <f t="shared" si="2"/>
        <v>2</v>
      </c>
      <c r="G51" s="27">
        <f t="shared" si="2"/>
        <v>1</v>
      </c>
    </row>
    <row r="52" spans="1:7" ht="106.2" customHeight="1">
      <c r="A52" s="28"/>
      <c r="B52" s="28"/>
      <c r="C52" s="28"/>
      <c r="D52" s="29" t="str">
        <f>IF(D51=4,"ÇOK İYİ",IF(D51=3,"İYİ",IF(D51=2,"YETERLİ",IF(D51=1,"GELİŞTİRİLMELİ"))))</f>
        <v>ÇOK İYİ</v>
      </c>
      <c r="E52" s="29" t="str">
        <f t="shared" ref="E52:G52" si="3">IF(E51=4,"ÇOK İYİ",IF(E51=3,"İYİ",IF(E51=2,"YETERLİ",IF(E51=1,"GELİŞTİRİLMELİ"))))</f>
        <v>İYİ</v>
      </c>
      <c r="F52" s="29" t="str">
        <f t="shared" si="3"/>
        <v>YETERLİ</v>
      </c>
      <c r="G52" s="29" t="str">
        <f t="shared" si="3"/>
        <v>GELİŞTİRİLMELİ</v>
      </c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 ht="12.75" customHeight="1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11" s="9" customFormat="1" ht="16.2">
      <c r="A65" s="10"/>
      <c r="B65" s="10"/>
      <c r="C65" s="10"/>
      <c r="D65" s="10"/>
      <c r="E65" s="10"/>
      <c r="F65" s="10"/>
      <c r="G65" s="10"/>
      <c r="H65" s="3"/>
      <c r="I65" s="3"/>
      <c r="J65" s="3"/>
      <c r="K65" s="3"/>
    </row>
    <row r="66" spans="1:11" s="9" customFormat="1" ht="16.2">
      <c r="A66" s="10"/>
      <c r="B66" s="10"/>
      <c r="C66" s="10"/>
      <c r="D66" s="10"/>
      <c r="E66" s="10"/>
      <c r="F66" s="10"/>
      <c r="G66" s="10"/>
      <c r="H66" s="3"/>
      <c r="I66" s="3"/>
      <c r="J66" s="3"/>
      <c r="K66" s="3"/>
    </row>
    <row r="67" spans="1:11" s="9" customFormat="1" ht="16.2">
      <c r="A67" s="10"/>
      <c r="B67" s="10"/>
      <c r="C67" s="10"/>
      <c r="D67" s="10"/>
      <c r="E67" s="10"/>
      <c r="F67" s="10"/>
      <c r="G67" s="10"/>
      <c r="H67" s="3"/>
      <c r="I67" s="3"/>
      <c r="J67" s="3"/>
      <c r="K67" s="3"/>
    </row>
  </sheetData>
  <protectedRanges>
    <protectedRange sqref="A5:C50" name="Aralık1_3_1"/>
    <protectedRange sqref="D4:G4" name="Aralık1_3_1_1_1"/>
  </protectedRanges>
  <mergeCells count="2">
    <mergeCell ref="A1:F1"/>
    <mergeCell ref="A2:F2"/>
  </mergeCells>
  <pageMargins left="0.7" right="0.7" top="0.75" bottom="0.75" header="0.3" footer="0.3"/>
  <pageSetup paperSize="9" scale="87" fitToHeight="0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zoomScale="70" zoomScaleNormal="100" zoomScaleSheetLayoutView="70" workbookViewId="0">
      <pane ySplit="4" topLeftCell="A5" activePane="bottomLeft" state="frozen"/>
      <selection pane="bottomLeft" activeCell="Q4" sqref="Q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1" width="4" style="3" customWidth="1"/>
    <col min="12" max="16384" width="9.21875" style="3"/>
  </cols>
  <sheetData>
    <row r="1" spans="1:7" ht="18">
      <c r="A1" s="44" t="s">
        <v>49</v>
      </c>
      <c r="B1" s="45"/>
      <c r="C1" s="45"/>
      <c r="D1" s="45"/>
      <c r="E1" s="45"/>
      <c r="F1" s="45"/>
      <c r="G1" s="14"/>
    </row>
    <row r="2" spans="1:7" ht="23.55" customHeight="1" thickBot="1">
      <c r="A2" s="44" t="s">
        <v>57</v>
      </c>
      <c r="B2" s="45"/>
      <c r="C2" s="45"/>
      <c r="D2" s="45"/>
      <c r="E2" s="45"/>
      <c r="F2" s="45"/>
      <c r="G2" s="41"/>
    </row>
    <row r="3" spans="1:7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</row>
    <row r="4" spans="1:7" s="2" customFormat="1" ht="220.2" customHeight="1" thickBot="1">
      <c r="A4" s="30" t="s">
        <v>52</v>
      </c>
      <c r="B4" s="20" t="s">
        <v>47</v>
      </c>
      <c r="C4" s="20" t="s">
        <v>48</v>
      </c>
      <c r="D4" s="31" t="s">
        <v>87</v>
      </c>
      <c r="E4" s="32" t="s">
        <v>88</v>
      </c>
      <c r="F4" s="32" t="s">
        <v>89</v>
      </c>
      <c r="G4" s="32" t="s">
        <v>90</v>
      </c>
    </row>
    <row r="5" spans="1:7" s="4" customFormat="1" ht="25.05" customHeight="1" thickBot="1">
      <c r="A5" s="21" t="str">
        <f>'Sınıf Listesi'!C2</f>
        <v>ALPER ATLIK</v>
      </c>
      <c r="B5" s="22">
        <f t="shared" ref="B5:B50" si="0">ROUND(AVERAGE(D5:G5),0)</f>
        <v>4</v>
      </c>
      <c r="C5" s="23" t="str">
        <f>IF(B5=4,"ÇOK İYİ",IF(B5=3,"İYİ",IF(B5=2,"YETERLİ",IF(B5=1,"GELİŞTİRİLMELİ"))))</f>
        <v>ÇOK İYİ</v>
      </c>
      <c r="D5" s="33">
        <v>4</v>
      </c>
      <c r="E5" s="33">
        <v>4</v>
      </c>
      <c r="F5" s="33">
        <v>4</v>
      </c>
      <c r="G5" s="33">
        <v>4</v>
      </c>
    </row>
    <row r="6" spans="1:7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33">
        <v>4</v>
      </c>
      <c r="E6" s="33">
        <v>3</v>
      </c>
      <c r="F6" s="33">
        <v>2</v>
      </c>
      <c r="G6" s="33">
        <v>3</v>
      </c>
    </row>
    <row r="7" spans="1:7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33">
        <v>4</v>
      </c>
      <c r="E7" s="33">
        <v>3</v>
      </c>
      <c r="F7" s="33">
        <v>2</v>
      </c>
      <c r="G7" s="33">
        <v>2</v>
      </c>
    </row>
    <row r="8" spans="1:7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33">
        <v>4</v>
      </c>
      <c r="E8" s="33">
        <v>3</v>
      </c>
      <c r="F8" s="33">
        <v>2</v>
      </c>
      <c r="G8" s="33">
        <v>1</v>
      </c>
    </row>
    <row r="9" spans="1:7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33">
        <v>4</v>
      </c>
      <c r="E9" s="33">
        <v>3</v>
      </c>
      <c r="F9" s="33">
        <v>2</v>
      </c>
      <c r="G9" s="33">
        <v>1</v>
      </c>
    </row>
    <row r="10" spans="1:7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33">
        <v>4</v>
      </c>
      <c r="E10" s="33">
        <v>3</v>
      </c>
      <c r="F10" s="33">
        <v>2</v>
      </c>
      <c r="G10" s="33">
        <v>1</v>
      </c>
    </row>
    <row r="11" spans="1:7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33">
        <v>4</v>
      </c>
      <c r="E11" s="33">
        <v>3</v>
      </c>
      <c r="F11" s="33">
        <v>2</v>
      </c>
      <c r="G11" s="33">
        <v>1</v>
      </c>
    </row>
    <row r="12" spans="1:7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33">
        <v>4</v>
      </c>
      <c r="E12" s="33">
        <v>3</v>
      </c>
      <c r="F12" s="33">
        <v>2</v>
      </c>
      <c r="G12" s="33">
        <v>1</v>
      </c>
    </row>
    <row r="13" spans="1:7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33">
        <v>4</v>
      </c>
      <c r="E13" s="33">
        <v>3</v>
      </c>
      <c r="F13" s="33">
        <v>2</v>
      </c>
      <c r="G13" s="33">
        <v>1</v>
      </c>
    </row>
    <row r="14" spans="1:7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33">
        <v>4</v>
      </c>
      <c r="E14" s="33">
        <v>3</v>
      </c>
      <c r="F14" s="33">
        <v>2</v>
      </c>
      <c r="G14" s="33">
        <v>1</v>
      </c>
    </row>
    <row r="15" spans="1:7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33">
        <v>4</v>
      </c>
      <c r="E15" s="33">
        <v>3</v>
      </c>
      <c r="F15" s="33">
        <v>2</v>
      </c>
      <c r="G15" s="33">
        <v>1</v>
      </c>
    </row>
    <row r="16" spans="1:7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33">
        <v>4</v>
      </c>
      <c r="E16" s="33">
        <v>3</v>
      </c>
      <c r="F16" s="33">
        <v>2</v>
      </c>
      <c r="G16" s="33">
        <v>1</v>
      </c>
    </row>
    <row r="17" spans="1:7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33">
        <v>4</v>
      </c>
      <c r="E17" s="33">
        <v>3</v>
      </c>
      <c r="F17" s="33">
        <v>2</v>
      </c>
      <c r="G17" s="33">
        <v>1</v>
      </c>
    </row>
    <row r="18" spans="1:7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33">
        <v>4</v>
      </c>
      <c r="E18" s="33">
        <v>3</v>
      </c>
      <c r="F18" s="33">
        <v>2</v>
      </c>
      <c r="G18" s="33">
        <v>1</v>
      </c>
    </row>
    <row r="19" spans="1:7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33">
        <v>4</v>
      </c>
      <c r="E19" s="33">
        <v>3</v>
      </c>
      <c r="F19" s="33">
        <v>2</v>
      </c>
      <c r="G19" s="33">
        <v>1</v>
      </c>
    </row>
    <row r="20" spans="1:7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33">
        <v>4</v>
      </c>
      <c r="E20" s="33">
        <v>3</v>
      </c>
      <c r="F20" s="33">
        <v>2</v>
      </c>
      <c r="G20" s="33">
        <v>1</v>
      </c>
    </row>
    <row r="21" spans="1:7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33">
        <v>4</v>
      </c>
      <c r="E21" s="33">
        <v>3</v>
      </c>
      <c r="F21" s="33">
        <v>2</v>
      </c>
      <c r="G21" s="33">
        <v>1</v>
      </c>
    </row>
    <row r="22" spans="1:7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33">
        <v>4</v>
      </c>
      <c r="E22" s="33">
        <v>3</v>
      </c>
      <c r="F22" s="33">
        <v>2</v>
      </c>
      <c r="G22" s="33">
        <v>1</v>
      </c>
    </row>
    <row r="23" spans="1:7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33">
        <v>4</v>
      </c>
      <c r="E23" s="33">
        <v>3</v>
      </c>
      <c r="F23" s="33">
        <v>2</v>
      </c>
      <c r="G23" s="33">
        <v>1</v>
      </c>
    </row>
    <row r="24" spans="1:7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33">
        <v>4</v>
      </c>
      <c r="E24" s="33">
        <v>3</v>
      </c>
      <c r="F24" s="33">
        <v>2</v>
      </c>
      <c r="G24" s="33">
        <v>1</v>
      </c>
    </row>
    <row r="25" spans="1:7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33">
        <v>4</v>
      </c>
      <c r="E25" s="33">
        <v>3</v>
      </c>
      <c r="F25" s="33">
        <v>2</v>
      </c>
      <c r="G25" s="33">
        <v>1</v>
      </c>
    </row>
    <row r="26" spans="1:7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33">
        <v>4</v>
      </c>
      <c r="E26" s="33">
        <v>3</v>
      </c>
      <c r="F26" s="33">
        <v>2</v>
      </c>
      <c r="G26" s="33">
        <v>1</v>
      </c>
    </row>
    <row r="27" spans="1:7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33">
        <v>4</v>
      </c>
      <c r="E27" s="33">
        <v>3</v>
      </c>
      <c r="F27" s="33">
        <v>2</v>
      </c>
      <c r="G27" s="33">
        <v>1</v>
      </c>
    </row>
    <row r="28" spans="1:7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33">
        <v>4</v>
      </c>
      <c r="E28" s="33">
        <v>3</v>
      </c>
      <c r="F28" s="33">
        <v>2</v>
      </c>
      <c r="G28" s="33">
        <v>1</v>
      </c>
    </row>
    <row r="29" spans="1:7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33">
        <v>4</v>
      </c>
      <c r="E29" s="33">
        <v>3</v>
      </c>
      <c r="F29" s="33">
        <v>2</v>
      </c>
      <c r="G29" s="33">
        <v>1</v>
      </c>
    </row>
    <row r="30" spans="1:7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33">
        <v>4</v>
      </c>
      <c r="E30" s="33">
        <v>3</v>
      </c>
      <c r="F30" s="33">
        <v>2</v>
      </c>
      <c r="G30" s="33">
        <v>1</v>
      </c>
    </row>
    <row r="31" spans="1:7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33">
        <v>4</v>
      </c>
      <c r="E31" s="33">
        <v>3</v>
      </c>
      <c r="F31" s="33">
        <v>2</v>
      </c>
      <c r="G31" s="33">
        <v>1</v>
      </c>
    </row>
    <row r="32" spans="1:7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33">
        <v>4</v>
      </c>
      <c r="E32" s="33">
        <v>3</v>
      </c>
      <c r="F32" s="33">
        <v>2</v>
      </c>
      <c r="G32" s="33">
        <v>1</v>
      </c>
    </row>
    <row r="33" spans="1:7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33">
        <v>4</v>
      </c>
      <c r="E33" s="33">
        <v>3</v>
      </c>
      <c r="F33" s="33">
        <v>2</v>
      </c>
      <c r="G33" s="33">
        <v>1</v>
      </c>
    </row>
    <row r="34" spans="1:7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33">
        <v>4</v>
      </c>
      <c r="E34" s="33">
        <v>3</v>
      </c>
      <c r="F34" s="33">
        <v>2</v>
      </c>
      <c r="G34" s="33">
        <v>1</v>
      </c>
    </row>
    <row r="35" spans="1:7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33">
        <v>4</v>
      </c>
      <c r="E35" s="33">
        <v>3</v>
      </c>
      <c r="F35" s="33">
        <v>2</v>
      </c>
      <c r="G35" s="33">
        <v>1</v>
      </c>
    </row>
    <row r="36" spans="1:7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33">
        <v>4</v>
      </c>
      <c r="E36" s="33">
        <v>3</v>
      </c>
      <c r="F36" s="33">
        <v>2</v>
      </c>
      <c r="G36" s="33">
        <v>1</v>
      </c>
    </row>
    <row r="37" spans="1:7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33">
        <v>4</v>
      </c>
      <c r="E37" s="33">
        <v>3</v>
      </c>
      <c r="F37" s="33">
        <v>2</v>
      </c>
      <c r="G37" s="33">
        <v>1</v>
      </c>
    </row>
    <row r="38" spans="1:7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33">
        <v>4</v>
      </c>
      <c r="E38" s="33">
        <v>3</v>
      </c>
      <c r="F38" s="33">
        <v>2</v>
      </c>
      <c r="G38" s="33">
        <v>1</v>
      </c>
    </row>
    <row r="39" spans="1:7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33">
        <v>4</v>
      </c>
      <c r="E39" s="33">
        <v>3</v>
      </c>
      <c r="F39" s="33">
        <v>2</v>
      </c>
      <c r="G39" s="33">
        <v>1</v>
      </c>
    </row>
    <row r="40" spans="1:7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33">
        <v>4</v>
      </c>
      <c r="E40" s="33">
        <v>3</v>
      </c>
      <c r="F40" s="33">
        <v>2</v>
      </c>
      <c r="G40" s="33">
        <v>1</v>
      </c>
    </row>
    <row r="41" spans="1:7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33">
        <v>4</v>
      </c>
      <c r="E41" s="33">
        <v>3</v>
      </c>
      <c r="F41" s="33">
        <v>2</v>
      </c>
      <c r="G41" s="33">
        <v>1</v>
      </c>
    </row>
    <row r="42" spans="1:7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33">
        <v>4</v>
      </c>
      <c r="E42" s="33">
        <v>3</v>
      </c>
      <c r="F42" s="33">
        <v>2</v>
      </c>
      <c r="G42" s="33">
        <v>1</v>
      </c>
    </row>
    <row r="43" spans="1:7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33">
        <v>4</v>
      </c>
      <c r="E43" s="33">
        <v>3</v>
      </c>
      <c r="F43" s="33">
        <v>2</v>
      </c>
      <c r="G43" s="33">
        <v>1</v>
      </c>
    </row>
    <row r="44" spans="1:7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33">
        <v>4</v>
      </c>
      <c r="E44" s="33">
        <v>3</v>
      </c>
      <c r="F44" s="33">
        <v>2</v>
      </c>
      <c r="G44" s="33">
        <v>1</v>
      </c>
    </row>
    <row r="45" spans="1:7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33">
        <v>4</v>
      </c>
      <c r="E45" s="33">
        <v>3</v>
      </c>
      <c r="F45" s="33">
        <v>2</v>
      </c>
      <c r="G45" s="33">
        <v>1</v>
      </c>
    </row>
    <row r="46" spans="1:7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33">
        <v>4</v>
      </c>
      <c r="E46" s="33">
        <v>3</v>
      </c>
      <c r="F46" s="33">
        <v>2</v>
      </c>
      <c r="G46" s="33">
        <v>1</v>
      </c>
    </row>
    <row r="47" spans="1:7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33">
        <v>4</v>
      </c>
      <c r="E47" s="33">
        <v>3</v>
      </c>
      <c r="F47" s="33">
        <v>2</v>
      </c>
      <c r="G47" s="33">
        <v>1</v>
      </c>
    </row>
    <row r="48" spans="1:7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33">
        <v>4</v>
      </c>
      <c r="E48" s="33">
        <v>3</v>
      </c>
      <c r="F48" s="33">
        <v>2</v>
      </c>
      <c r="G48" s="33">
        <v>1</v>
      </c>
    </row>
    <row r="49" spans="1:7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33">
        <v>4</v>
      </c>
      <c r="E49" s="33">
        <v>3</v>
      </c>
      <c r="F49" s="33">
        <v>2</v>
      </c>
      <c r="G49" s="33">
        <v>1</v>
      </c>
    </row>
    <row r="50" spans="1:7" s="4" customFormat="1" ht="25.05" customHeight="1" thickBo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33">
        <v>4</v>
      </c>
      <c r="E50" s="33">
        <v>3</v>
      </c>
      <c r="F50" s="33">
        <v>2</v>
      </c>
      <c r="G50" s="33">
        <v>1</v>
      </c>
    </row>
    <row r="51" spans="1:7" ht="25.05" customHeight="1" thickBot="1">
      <c r="A51" s="24" t="s">
        <v>50</v>
      </c>
      <c r="B51" s="25"/>
      <c r="C51" s="26"/>
      <c r="D51" s="27">
        <f t="shared" ref="D51:G51" si="2">ROUND(AVERAGE(D5:D50),0)</f>
        <v>4</v>
      </c>
      <c r="E51" s="27">
        <f t="shared" si="2"/>
        <v>3</v>
      </c>
      <c r="F51" s="27">
        <f t="shared" si="2"/>
        <v>2</v>
      </c>
      <c r="G51" s="27">
        <f t="shared" si="2"/>
        <v>1</v>
      </c>
    </row>
    <row r="52" spans="1:7" ht="106.2" customHeight="1">
      <c r="A52" s="28"/>
      <c r="B52" s="28"/>
      <c r="C52" s="28"/>
      <c r="D52" s="29" t="str">
        <f>IF(D51=4,"ÇOK İYİ",IF(D51=3,"İYİ",IF(D51=2,"YETERLİ",IF(D51=1,"GELİŞTİRİLMELİ"))))</f>
        <v>ÇOK İYİ</v>
      </c>
      <c r="E52" s="29" t="str">
        <f t="shared" ref="E52:G52" si="3">IF(E51=4,"ÇOK İYİ",IF(E51=3,"İYİ",IF(E51=2,"YETERLİ",IF(E51=1,"GELİŞTİRİLMELİ"))))</f>
        <v>İYİ</v>
      </c>
      <c r="F52" s="29" t="str">
        <f t="shared" si="3"/>
        <v>YETERLİ</v>
      </c>
      <c r="G52" s="29" t="str">
        <f t="shared" si="3"/>
        <v>GELİŞTİRİLMELİ</v>
      </c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 ht="12.75" customHeight="1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11" s="9" customFormat="1" ht="16.2">
      <c r="A65" s="10"/>
      <c r="B65" s="10"/>
      <c r="C65" s="10"/>
      <c r="D65" s="10"/>
      <c r="E65" s="10"/>
      <c r="F65" s="10"/>
      <c r="G65" s="10"/>
      <c r="H65" s="3"/>
      <c r="I65" s="3"/>
      <c r="J65" s="3"/>
      <c r="K65" s="3"/>
    </row>
    <row r="66" spans="1:11" s="9" customFormat="1" ht="16.2">
      <c r="A66" s="10"/>
      <c r="B66" s="10"/>
      <c r="C66" s="10"/>
      <c r="D66" s="10"/>
      <c r="E66" s="10"/>
      <c r="F66" s="10"/>
      <c r="G66" s="10"/>
      <c r="H66" s="3"/>
      <c r="I66" s="3"/>
      <c r="J66" s="3"/>
      <c r="K66" s="3"/>
    </row>
    <row r="67" spans="1:11" s="9" customFormat="1" ht="16.2">
      <c r="A67" s="10"/>
      <c r="B67" s="10"/>
      <c r="C67" s="10"/>
      <c r="D67" s="10"/>
      <c r="E67" s="10"/>
      <c r="F67" s="10"/>
      <c r="G67" s="10"/>
      <c r="H67" s="3"/>
      <c r="I67" s="3"/>
      <c r="J67" s="3"/>
      <c r="K67" s="3"/>
    </row>
  </sheetData>
  <protectedRanges>
    <protectedRange sqref="A5:C50" name="Aralık1_3_1"/>
    <protectedRange sqref="D4:G4" name="Aralık1_3_1_1_1"/>
  </protectedRanges>
  <mergeCells count="2">
    <mergeCell ref="A1:F1"/>
    <mergeCell ref="A2:F2"/>
  </mergeCells>
  <pageMargins left="0.7" right="0.7" top="0.75" bottom="0.75" header="0.3" footer="0.3"/>
  <pageSetup paperSize="9" scale="87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7</vt:i4>
      </vt:variant>
    </vt:vector>
  </HeadingPairs>
  <TitlesOfParts>
    <vt:vector size="15" baseType="lpstr">
      <vt:lpstr>Sınıf Listesi</vt:lpstr>
      <vt:lpstr>Birey ve Toplum</vt:lpstr>
      <vt:lpstr>Kültür ve Miras</vt:lpstr>
      <vt:lpstr>İns-Yer-Çevr</vt:lpstr>
      <vt:lpstr>Bil-Tek</vt:lpstr>
      <vt:lpstr>Üretim Dağıtım Tüketim</vt:lpstr>
      <vt:lpstr>Etkin Vat.</vt:lpstr>
      <vt:lpstr>Küresel B.</vt:lpstr>
      <vt:lpstr>'Bil-Tek'!Yazdırma_Alanı</vt:lpstr>
      <vt:lpstr>'Birey ve Toplum'!Yazdırma_Alanı</vt:lpstr>
      <vt:lpstr>'Etkin Vat.'!Yazdırma_Alanı</vt:lpstr>
      <vt:lpstr>'İns-Yer-Çevr'!Yazdırma_Alanı</vt:lpstr>
      <vt:lpstr>'Kültür ve Miras'!Yazdırma_Alanı</vt:lpstr>
      <vt:lpstr>'Küresel B.'!Yazdırma_Alanı</vt:lpstr>
      <vt:lpstr>'Üretim Dağıtım Tüketim'!Yazdırma_Alanı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2024-12-19T19:07:04Z</dcterms:modified>
</cp:coreProperties>
</file>